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Energy\01. Statement of financial performance\"/>
    </mc:Choice>
  </mc:AlternateContent>
  <xr:revisionPtr revIDLastSave="0" documentId="13_ncr:1_{5EECCF6C-1C5D-4EE6-90A0-D2E6535F5ED4}" xr6:coauthVersionLast="47" xr6:coauthVersionMax="47" xr10:uidLastSave="{00000000-0000-0000-0000-000000000000}"/>
  <workbookProtection workbookAlgorithmName="SHA-512" workbookHashValue="DELMAfVzV31Vi1P944fLqJgK09txoRQlnSladcUSyEc4ZrtDuqDo9hJ+M7Hdi2pBzibUtUE+C6C70IZivSiFHA==" workbookSaltValue="CDx0II/wdnVk4jW0eWQvvA==" workbookSpinCount="100000" lockStructure="1"/>
  <bookViews>
    <workbookView xWindow="3720" yWindow="3720" windowWidth="21600" windowHeight="11505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8" i="2" l="1"/>
  <c r="V51" i="2" s="1"/>
  <c r="V53" i="2" s="1"/>
  <c r="V56" i="2" s="1"/>
  <c r="V59" i="2" s="1"/>
  <c r="Q48" i="2"/>
  <c r="Q51" i="2" s="1"/>
  <c r="Q53" i="2" s="1"/>
  <c r="Q56" i="2" s="1"/>
  <c r="Q59" i="2" s="1"/>
  <c r="I48" i="2"/>
  <c r="I51" i="2" s="1"/>
  <c r="I53" i="2" s="1"/>
  <c r="I56" i="2" s="1"/>
  <c r="I59" i="2" s="1"/>
  <c r="F48" i="2"/>
  <c r="F51" i="2" s="1"/>
  <c r="F53" i="2" s="1"/>
  <c r="F56" i="2" s="1"/>
  <c r="F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W32" i="2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C53" i="3"/>
  <c r="C56" i="3" s="1"/>
  <c r="C59" i="3" s="1"/>
  <c r="X48" i="3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Z32" i="3" s="1"/>
  <c r="X32" i="3"/>
  <c r="W32" i="3"/>
  <c r="V32" i="3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T48" i="4"/>
  <c r="T51" i="4" s="1"/>
  <c r="T53" i="4" s="1"/>
  <c r="T56" i="4" s="1"/>
  <c r="T59" i="4" s="1"/>
  <c r="AA47" i="4"/>
  <c r="Y47" i="4"/>
  <c r="X47" i="4"/>
  <c r="W47" i="4"/>
  <c r="W48" i="4" s="1"/>
  <c r="W51" i="4" s="1"/>
  <c r="W53" i="4" s="1"/>
  <c r="W56" i="4" s="1"/>
  <c r="W59" i="4" s="1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G48" i="4" s="1"/>
  <c r="G51" i="4" s="1"/>
  <c r="G53" i="4" s="1"/>
  <c r="G56" i="4" s="1"/>
  <c r="G59" i="4" s="1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Z32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R32" i="4"/>
  <c r="R48" i="4" s="1"/>
  <c r="R51" i="4" s="1"/>
  <c r="R53" i="4" s="1"/>
  <c r="R56" i="4" s="1"/>
  <c r="R59" i="4" s="1"/>
  <c r="Q32" i="4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H32" i="4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K48" i="5" s="1"/>
  <c r="K51" i="5" s="1"/>
  <c r="K53" i="5" s="1"/>
  <c r="K56" i="5" s="1"/>
  <c r="K59" i="5" s="1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Z32" i="5" s="1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53" i="6"/>
  <c r="C56" i="6" s="1"/>
  <c r="C59" i="6" s="1"/>
  <c r="S51" i="6"/>
  <c r="S53" i="6" s="1"/>
  <c r="S56" i="6" s="1"/>
  <c r="S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AA48" i="7"/>
  <c r="AA51" i="7" s="1"/>
  <c r="AA53" i="7" s="1"/>
  <c r="AA56" i="7" s="1"/>
  <c r="AA59" i="7" s="1"/>
  <c r="X48" i="7"/>
  <c r="K48" i="7"/>
  <c r="K51" i="7" s="1"/>
  <c r="K53" i="7" s="1"/>
  <c r="K56" i="7" s="1"/>
  <c r="K59" i="7" s="1"/>
  <c r="AA47" i="7"/>
  <c r="Y47" i="7"/>
  <c r="X47" i="7"/>
  <c r="W47" i="7"/>
  <c r="V47" i="7"/>
  <c r="U47" i="7"/>
  <c r="T47" i="7"/>
  <c r="S47" i="7"/>
  <c r="R47" i="7"/>
  <c r="Q47" i="7"/>
  <c r="P47" i="7"/>
  <c r="P48" i="7" s="1"/>
  <c r="P51" i="7" s="1"/>
  <c r="P53" i="7" s="1"/>
  <c r="P56" i="7" s="1"/>
  <c r="P59" i="7" s="1"/>
  <c r="O47" i="7"/>
  <c r="N47" i="7"/>
  <c r="M47" i="7"/>
  <c r="L47" i="7"/>
  <c r="K47" i="7"/>
  <c r="J47" i="7"/>
  <c r="I47" i="7"/>
  <c r="H47" i="7"/>
  <c r="H48" i="7" s="1"/>
  <c r="H51" i="7" s="1"/>
  <c r="H53" i="7" s="1"/>
  <c r="H56" i="7" s="1"/>
  <c r="H59" i="7" s="1"/>
  <c r="G47" i="7"/>
  <c r="F47" i="7"/>
  <c r="E47" i="7"/>
  <c r="D47" i="7"/>
  <c r="C47" i="7"/>
  <c r="AA32" i="7"/>
  <c r="Y32" i="7"/>
  <c r="Z32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H32" i="7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AA59" i="8"/>
  <c r="W48" i="8"/>
  <c r="W51" i="8" s="1"/>
  <c r="W53" i="8" s="1"/>
  <c r="W56" i="8" s="1"/>
  <c r="W59" i="8" s="1"/>
  <c r="J48" i="8"/>
  <c r="J51" i="8" s="1"/>
  <c r="J53" i="8" s="1"/>
  <c r="J56" i="8" s="1"/>
  <c r="J59" i="8" s="1"/>
  <c r="G48" i="8"/>
  <c r="G51" i="8" s="1"/>
  <c r="G53" i="8" s="1"/>
  <c r="G56" i="8" s="1"/>
  <c r="G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O48" i="8" s="1"/>
  <c r="O51" i="8" s="1"/>
  <c r="O53" i="8" s="1"/>
  <c r="O56" i="8" s="1"/>
  <c r="O59" i="8" s="1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Y32" i="8"/>
  <c r="Y48" i="8" s="1"/>
  <c r="Y51" i="8" s="1"/>
  <c r="Y53" i="8" s="1"/>
  <c r="Y56" i="8" s="1"/>
  <c r="Y59" i="8" s="1"/>
  <c r="X32" i="8"/>
  <c r="Z32" i="8" s="1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I32" i="8"/>
  <c r="I48" i="8" s="1"/>
  <c r="I51" i="8" s="1"/>
  <c r="I53" i="8" s="1"/>
  <c r="I56" i="8" s="1"/>
  <c r="I59" i="8" s="1"/>
  <c r="H32" i="8"/>
  <c r="G32" i="8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L53" i="9"/>
  <c r="L56" i="9" s="1"/>
  <c r="L59" i="9" s="1"/>
  <c r="K51" i="9"/>
  <c r="K53" i="9" s="1"/>
  <c r="K56" i="9" s="1"/>
  <c r="K59" i="9" s="1"/>
  <c r="C51" i="9"/>
  <c r="C53" i="9" s="1"/>
  <c r="C56" i="9" s="1"/>
  <c r="C59" i="9" s="1"/>
  <c r="P48" i="9"/>
  <c r="P51" i="9" s="1"/>
  <c r="P53" i="9" s="1"/>
  <c r="P56" i="9" s="1"/>
  <c r="P59" i="9" s="1"/>
  <c r="L48" i="9"/>
  <c r="L51" i="9" s="1"/>
  <c r="D48" i="9"/>
  <c r="D51" i="9" s="1"/>
  <c r="D53" i="9" s="1"/>
  <c r="D56" i="9" s="1"/>
  <c r="D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X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K32" i="9"/>
  <c r="K48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C32" i="9"/>
  <c r="C48" i="9" s="1"/>
  <c r="W59" i="10"/>
  <c r="N59" i="10"/>
  <c r="X53" i="10"/>
  <c r="P53" i="10"/>
  <c r="P56" i="10" s="1"/>
  <c r="P59" i="10" s="1"/>
  <c r="AA47" i="10"/>
  <c r="Y47" i="10"/>
  <c r="Z47" i="10" s="1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X48" i="10" s="1"/>
  <c r="X51" i="10" s="1"/>
  <c r="W32" i="10"/>
  <c r="W48" i="10" s="1"/>
  <c r="W51" i="10" s="1"/>
  <c r="W53" i="10" s="1"/>
  <c r="W56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U59" i="11"/>
  <c r="O53" i="11"/>
  <c r="O56" i="11" s="1"/>
  <c r="O59" i="11" s="1"/>
  <c r="Q48" i="11"/>
  <c r="Q51" i="11" s="1"/>
  <c r="Q53" i="11" s="1"/>
  <c r="Q56" i="11" s="1"/>
  <c r="Q59" i="11" s="1"/>
  <c r="P48" i="11"/>
  <c r="P51" i="11" s="1"/>
  <c r="P53" i="11" s="1"/>
  <c r="P56" i="11" s="1"/>
  <c r="P59" i="11" s="1"/>
  <c r="AA47" i="11"/>
  <c r="Z47" i="11"/>
  <c r="Y47" i="11"/>
  <c r="X47" i="11"/>
  <c r="W47" i="11"/>
  <c r="V47" i="11"/>
  <c r="U47" i="11"/>
  <c r="T47" i="11"/>
  <c r="S47" i="11"/>
  <c r="R47" i="11"/>
  <c r="R48" i="11" s="1"/>
  <c r="R51" i="11" s="1"/>
  <c r="R53" i="11" s="1"/>
  <c r="R56" i="11" s="1"/>
  <c r="R59" i="11" s="1"/>
  <c r="Q47" i="11"/>
  <c r="P47" i="11"/>
  <c r="O47" i="11"/>
  <c r="N47" i="11"/>
  <c r="M47" i="11"/>
  <c r="L47" i="11"/>
  <c r="K47" i="11"/>
  <c r="J47" i="11"/>
  <c r="J48" i="11" s="1"/>
  <c r="J51" i="11" s="1"/>
  <c r="J53" i="11" s="1"/>
  <c r="J56" i="11" s="1"/>
  <c r="J59" i="11" s="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P32" i="11"/>
  <c r="O32" i="11"/>
  <c r="O48" i="11" s="1"/>
  <c r="O51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O51" i="12"/>
  <c r="O53" i="12" s="1"/>
  <c r="O56" i="12" s="1"/>
  <c r="O59" i="12" s="1"/>
  <c r="W48" i="12"/>
  <c r="W51" i="12" s="1"/>
  <c r="W53" i="12" s="1"/>
  <c r="W56" i="12" s="1"/>
  <c r="W59" i="12" s="1"/>
  <c r="P48" i="12"/>
  <c r="P51" i="12" s="1"/>
  <c r="P53" i="12" s="1"/>
  <c r="P56" i="12" s="1"/>
  <c r="P59" i="12" s="1"/>
  <c r="AA47" i="12"/>
  <c r="Y47" i="12"/>
  <c r="X47" i="12"/>
  <c r="W47" i="12"/>
  <c r="V47" i="12"/>
  <c r="U47" i="12"/>
  <c r="T47" i="12"/>
  <c r="S47" i="12"/>
  <c r="R47" i="12"/>
  <c r="Q47" i="12"/>
  <c r="Q48" i="12" s="1"/>
  <c r="Q51" i="12" s="1"/>
  <c r="Q53" i="12" s="1"/>
  <c r="Q56" i="12" s="1"/>
  <c r="Q59" i="12" s="1"/>
  <c r="P47" i="12"/>
  <c r="O47" i="12"/>
  <c r="N47" i="12"/>
  <c r="M47" i="12"/>
  <c r="L47" i="12"/>
  <c r="K47" i="12"/>
  <c r="J47" i="12"/>
  <c r="I47" i="12"/>
  <c r="I48" i="12" s="1"/>
  <c r="I51" i="12" s="1"/>
  <c r="I53" i="12" s="1"/>
  <c r="I56" i="12" s="1"/>
  <c r="I59" i="12" s="1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Z32" i="12"/>
  <c r="Y32" i="12"/>
  <c r="X32" i="12"/>
  <c r="X48" i="12" s="1"/>
  <c r="W32" i="12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O32" i="12"/>
  <c r="O48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59" i="13"/>
  <c r="W51" i="13"/>
  <c r="W53" i="13" s="1"/>
  <c r="W56" i="13" s="1"/>
  <c r="W59" i="13" s="1"/>
  <c r="N51" i="13"/>
  <c r="N53" i="13" s="1"/>
  <c r="N56" i="13" s="1"/>
  <c r="N59" i="13" s="1"/>
  <c r="G48" i="13"/>
  <c r="G51" i="13" s="1"/>
  <c r="G53" i="13" s="1"/>
  <c r="G56" i="13" s="1"/>
  <c r="G59" i="13" s="1"/>
  <c r="AA47" i="13"/>
  <c r="Y47" i="13"/>
  <c r="X47" i="13"/>
  <c r="W47" i="13"/>
  <c r="W48" i="13" s="1"/>
  <c r="V47" i="13"/>
  <c r="U47" i="13"/>
  <c r="T47" i="13"/>
  <c r="S47" i="13"/>
  <c r="R47" i="13"/>
  <c r="Q47" i="13"/>
  <c r="P47" i="13"/>
  <c r="O47" i="13"/>
  <c r="O48" i="13" s="1"/>
  <c r="O51" i="13" s="1"/>
  <c r="O53" i="13" s="1"/>
  <c r="O56" i="13" s="1"/>
  <c r="O59" i="13" s="1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Y32" i="13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P32" i="13"/>
  <c r="O32" i="13"/>
  <c r="N32" i="13"/>
  <c r="N48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H32" i="13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V48" i="14"/>
  <c r="V51" i="14" s="1"/>
  <c r="V53" i="14" s="1"/>
  <c r="V56" i="14" s="1"/>
  <c r="V59" i="14" s="1"/>
  <c r="J48" i="14"/>
  <c r="J51" i="14" s="1"/>
  <c r="J53" i="14" s="1"/>
  <c r="J56" i="14" s="1"/>
  <c r="J59" i="14" s="1"/>
  <c r="AA47" i="14"/>
  <c r="Y47" i="14"/>
  <c r="X47" i="14"/>
  <c r="Z47" i="14" s="1"/>
  <c r="W47" i="14"/>
  <c r="W48" i="14" s="1"/>
  <c r="W51" i="14" s="1"/>
  <c r="W53" i="14" s="1"/>
  <c r="W56" i="14" s="1"/>
  <c r="W59" i="14" s="1"/>
  <c r="V47" i="14"/>
  <c r="U47" i="14"/>
  <c r="T47" i="14"/>
  <c r="S47" i="14"/>
  <c r="S48" i="14" s="1"/>
  <c r="S51" i="14" s="1"/>
  <c r="S53" i="14" s="1"/>
  <c r="S56" i="14" s="1"/>
  <c r="S59" i="14" s="1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W32" i="14"/>
  <c r="V32" i="14"/>
  <c r="U32" i="14"/>
  <c r="U48" i="14" s="1"/>
  <c r="U51" i="14" s="1"/>
  <c r="U53" i="14" s="1"/>
  <c r="U56" i="14" s="1"/>
  <c r="U59" i="14" s="1"/>
  <c r="T32" i="14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J32" i="14"/>
  <c r="I32" i="14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C32" i="14"/>
  <c r="D59" i="15"/>
  <c r="S48" i="15"/>
  <c r="S51" i="15" s="1"/>
  <c r="S53" i="15" s="1"/>
  <c r="S56" i="15" s="1"/>
  <c r="S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W32" i="15"/>
  <c r="W48" i="15" s="1"/>
  <c r="W51" i="15" s="1"/>
  <c r="W53" i="15" s="1"/>
  <c r="W56" i="15" s="1"/>
  <c r="W59" i="15" s="1"/>
  <c r="V32" i="15"/>
  <c r="U32" i="15"/>
  <c r="T32" i="15"/>
  <c r="T48" i="15" s="1"/>
  <c r="T51" i="15" s="1"/>
  <c r="T53" i="15" s="1"/>
  <c r="T56" i="15" s="1"/>
  <c r="T59" i="15" s="1"/>
  <c r="S32" i="15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D32" i="15"/>
  <c r="D48" i="15" s="1"/>
  <c r="D51" i="15" s="1"/>
  <c r="D53" i="15" s="1"/>
  <c r="D56" i="15" s="1"/>
  <c r="C32" i="15"/>
  <c r="H51" i="16"/>
  <c r="H53" i="16" s="1"/>
  <c r="H56" i="16" s="1"/>
  <c r="H59" i="16" s="1"/>
  <c r="O48" i="16"/>
  <c r="O51" i="16" s="1"/>
  <c r="O53" i="16" s="1"/>
  <c r="O56" i="16" s="1"/>
  <c r="O59" i="16" s="1"/>
  <c r="J48" i="16"/>
  <c r="J51" i="16" s="1"/>
  <c r="J53" i="16" s="1"/>
  <c r="J56" i="16" s="1"/>
  <c r="J59" i="16" s="1"/>
  <c r="AA47" i="16"/>
  <c r="Y47" i="16"/>
  <c r="X47" i="16"/>
  <c r="X48" i="16" s="1"/>
  <c r="X51" i="16" s="1"/>
  <c r="Z51" i="16" s="1"/>
  <c r="W47" i="16"/>
  <c r="V47" i="16"/>
  <c r="U47" i="16"/>
  <c r="T47" i="16"/>
  <c r="S47" i="16"/>
  <c r="R47" i="16"/>
  <c r="Q47" i="16"/>
  <c r="P47" i="16"/>
  <c r="P48" i="16" s="1"/>
  <c r="P51" i="16" s="1"/>
  <c r="P53" i="16" s="1"/>
  <c r="P56" i="16" s="1"/>
  <c r="P59" i="16" s="1"/>
  <c r="O47" i="16"/>
  <c r="N47" i="16"/>
  <c r="M47" i="16"/>
  <c r="L47" i="16"/>
  <c r="K47" i="16"/>
  <c r="J47" i="16"/>
  <c r="I47" i="16"/>
  <c r="H47" i="16"/>
  <c r="H48" i="16" s="1"/>
  <c r="G47" i="16"/>
  <c r="F47" i="16"/>
  <c r="E47" i="16"/>
  <c r="D47" i="16"/>
  <c r="C47" i="16"/>
  <c r="AA32" i="16"/>
  <c r="Z32" i="16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J32" i="16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AA56" i="17"/>
  <c r="AA59" i="17" s="1"/>
  <c r="C56" i="17"/>
  <c r="C59" i="17" s="1"/>
  <c r="D53" i="17"/>
  <c r="D56" i="17" s="1"/>
  <c r="D59" i="17" s="1"/>
  <c r="V48" i="17"/>
  <c r="V51" i="17" s="1"/>
  <c r="V53" i="17" s="1"/>
  <c r="V56" i="17" s="1"/>
  <c r="V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Y32" i="17"/>
  <c r="X32" i="17"/>
  <c r="X48" i="17" s="1"/>
  <c r="W32" i="17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C32" i="17"/>
  <c r="C48" i="17" s="1"/>
  <c r="C51" i="17" s="1"/>
  <c r="C53" i="17" s="1"/>
  <c r="P48" i="18"/>
  <c r="P51" i="18" s="1"/>
  <c r="P53" i="18" s="1"/>
  <c r="P56" i="18" s="1"/>
  <c r="P59" i="18" s="1"/>
  <c r="M48" i="18"/>
  <c r="M51" i="18" s="1"/>
  <c r="M53" i="18" s="1"/>
  <c r="M56" i="18" s="1"/>
  <c r="M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W51" i="19"/>
  <c r="W53" i="19" s="1"/>
  <c r="W56" i="19" s="1"/>
  <c r="W59" i="19" s="1"/>
  <c r="T51" i="19"/>
  <c r="T53" i="19" s="1"/>
  <c r="T56" i="19" s="1"/>
  <c r="T59" i="19" s="1"/>
  <c r="X48" i="19"/>
  <c r="W48" i="19"/>
  <c r="O48" i="19"/>
  <c r="O51" i="19" s="1"/>
  <c r="O53" i="19" s="1"/>
  <c r="O56" i="19" s="1"/>
  <c r="O59" i="19" s="1"/>
  <c r="L48" i="19"/>
  <c r="L51" i="19" s="1"/>
  <c r="L53" i="19" s="1"/>
  <c r="L56" i="19" s="1"/>
  <c r="L59" i="19" s="1"/>
  <c r="AA47" i="19"/>
  <c r="Y47" i="19"/>
  <c r="Z47" i="19" s="1"/>
  <c r="X47" i="19"/>
  <c r="W47" i="19"/>
  <c r="V47" i="19"/>
  <c r="U47" i="19"/>
  <c r="U48" i="19" s="1"/>
  <c r="U51" i="19" s="1"/>
  <c r="U53" i="19" s="1"/>
  <c r="U56" i="19" s="1"/>
  <c r="U59" i="19" s="1"/>
  <c r="T47" i="19"/>
  <c r="T48" i="19" s="1"/>
  <c r="S47" i="19"/>
  <c r="R47" i="19"/>
  <c r="Q47" i="19"/>
  <c r="P47" i="19"/>
  <c r="O47" i="19"/>
  <c r="N47" i="19"/>
  <c r="M47" i="19"/>
  <c r="M48" i="19" s="1"/>
  <c r="M51" i="19" s="1"/>
  <c r="M53" i="19" s="1"/>
  <c r="M56" i="19" s="1"/>
  <c r="M59" i="19" s="1"/>
  <c r="L47" i="19"/>
  <c r="K47" i="19"/>
  <c r="J47" i="19"/>
  <c r="I47" i="19"/>
  <c r="I48" i="19" s="1"/>
  <c r="I51" i="19" s="1"/>
  <c r="I53" i="19" s="1"/>
  <c r="I56" i="19" s="1"/>
  <c r="I59" i="19" s="1"/>
  <c r="H47" i="19"/>
  <c r="G47" i="19"/>
  <c r="F47" i="19"/>
  <c r="E47" i="19"/>
  <c r="E48" i="19" s="1"/>
  <c r="E51" i="19" s="1"/>
  <c r="E53" i="19" s="1"/>
  <c r="E56" i="19" s="1"/>
  <c r="E59" i="19" s="1"/>
  <c r="D47" i="19"/>
  <c r="D48" i="19" s="1"/>
  <c r="D51" i="19" s="1"/>
  <c r="D53" i="19" s="1"/>
  <c r="D56" i="19" s="1"/>
  <c r="D59" i="19" s="1"/>
  <c r="C47" i="19"/>
  <c r="AA32" i="19"/>
  <c r="AA48" i="19" s="1"/>
  <c r="AA51" i="19" s="1"/>
  <c r="AA53" i="19" s="1"/>
  <c r="AA56" i="19" s="1"/>
  <c r="AA59" i="19" s="1"/>
  <c r="Z32" i="19"/>
  <c r="Y32" i="19"/>
  <c r="Y48" i="19" s="1"/>
  <c r="Y51" i="19" s="1"/>
  <c r="Y53" i="19" s="1"/>
  <c r="Y56" i="19" s="1"/>
  <c r="Y59" i="19" s="1"/>
  <c r="X32" i="19"/>
  <c r="W32" i="19"/>
  <c r="V32" i="19"/>
  <c r="V48" i="19" s="1"/>
  <c r="V51" i="19" s="1"/>
  <c r="V53" i="19" s="1"/>
  <c r="V56" i="19" s="1"/>
  <c r="V59" i="19" s="1"/>
  <c r="U32" i="19"/>
  <c r="T32" i="19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L32" i="19"/>
  <c r="K32" i="19"/>
  <c r="K48" i="19" s="1"/>
  <c r="K51" i="19" s="1"/>
  <c r="K53" i="19" s="1"/>
  <c r="K56" i="19" s="1"/>
  <c r="K59" i="19" s="1"/>
  <c r="J32" i="19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C32" i="19"/>
  <c r="C48" i="19" s="1"/>
  <c r="C51" i="19" s="1"/>
  <c r="C53" i="19" s="1"/>
  <c r="C56" i="19" s="1"/>
  <c r="C59" i="19" s="1"/>
  <c r="U56" i="20"/>
  <c r="U59" i="20" s="1"/>
  <c r="S51" i="20"/>
  <c r="S53" i="20" s="1"/>
  <c r="S56" i="20" s="1"/>
  <c r="S59" i="20" s="1"/>
  <c r="AA48" i="20"/>
  <c r="AA51" i="20" s="1"/>
  <c r="AA53" i="20" s="1"/>
  <c r="AA56" i="20" s="1"/>
  <c r="AA59" i="20" s="1"/>
  <c r="O48" i="20"/>
  <c r="O51" i="20" s="1"/>
  <c r="O53" i="20" s="1"/>
  <c r="O56" i="20" s="1"/>
  <c r="O59" i="20" s="1"/>
  <c r="D48" i="20"/>
  <c r="D51" i="20" s="1"/>
  <c r="D53" i="20" s="1"/>
  <c r="D56" i="20" s="1"/>
  <c r="D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T32" i="20"/>
  <c r="T48" i="20" s="1"/>
  <c r="T51" i="20" s="1"/>
  <c r="T53" i="20" s="1"/>
  <c r="T56" i="20" s="1"/>
  <c r="T59" i="20" s="1"/>
  <c r="S32" i="20"/>
  <c r="S48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AA48" i="21"/>
  <c r="AA51" i="21" s="1"/>
  <c r="AA53" i="21" s="1"/>
  <c r="AA56" i="21" s="1"/>
  <c r="AA59" i="21" s="1"/>
  <c r="X48" i="21"/>
  <c r="X51" i="21" s="1"/>
  <c r="P48" i="21"/>
  <c r="P51" i="21" s="1"/>
  <c r="P53" i="21" s="1"/>
  <c r="P56" i="21" s="1"/>
  <c r="P59" i="21" s="1"/>
  <c r="N48" i="21"/>
  <c r="N51" i="21" s="1"/>
  <c r="N53" i="21" s="1"/>
  <c r="N56" i="21" s="1"/>
  <c r="N59" i="21" s="1"/>
  <c r="F48" i="21"/>
  <c r="F51" i="21" s="1"/>
  <c r="F53" i="21" s="1"/>
  <c r="F56" i="21" s="1"/>
  <c r="F59" i="21" s="1"/>
  <c r="AA47" i="21"/>
  <c r="Y47" i="21"/>
  <c r="X47" i="21"/>
  <c r="Z47" i="21" s="1"/>
  <c r="W47" i="21"/>
  <c r="V47" i="21"/>
  <c r="U47" i="21"/>
  <c r="T47" i="21"/>
  <c r="S47" i="21"/>
  <c r="S48" i="21" s="1"/>
  <c r="S51" i="21" s="1"/>
  <c r="S53" i="21" s="1"/>
  <c r="S56" i="21" s="1"/>
  <c r="S59" i="21" s="1"/>
  <c r="R47" i="21"/>
  <c r="Q47" i="21"/>
  <c r="P47" i="21"/>
  <c r="O47" i="21"/>
  <c r="N47" i="21"/>
  <c r="M47" i="21"/>
  <c r="L47" i="21"/>
  <c r="K47" i="21"/>
  <c r="K48" i="21" s="1"/>
  <c r="K51" i="21" s="1"/>
  <c r="K53" i="21" s="1"/>
  <c r="K56" i="21" s="1"/>
  <c r="K59" i="21" s="1"/>
  <c r="J47" i="21"/>
  <c r="I47" i="21"/>
  <c r="H47" i="21"/>
  <c r="G47" i="21"/>
  <c r="F47" i="21"/>
  <c r="E47" i="21"/>
  <c r="D47" i="21"/>
  <c r="C47" i="21"/>
  <c r="C48" i="21" s="1"/>
  <c r="C51" i="21" s="1"/>
  <c r="C53" i="21" s="1"/>
  <c r="C56" i="21" s="1"/>
  <c r="C59" i="21" s="1"/>
  <c r="AA32" i="21"/>
  <c r="Y32" i="21"/>
  <c r="Y48" i="21" s="1"/>
  <c r="Y51" i="21" s="1"/>
  <c r="Y53" i="21" s="1"/>
  <c r="Y56" i="21" s="1"/>
  <c r="Y59" i="21" s="1"/>
  <c r="X32" i="21"/>
  <c r="Z32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T56" i="22"/>
  <c r="T59" i="22" s="1"/>
  <c r="M53" i="22"/>
  <c r="M56" i="22" s="1"/>
  <c r="M59" i="22" s="1"/>
  <c r="E53" i="22"/>
  <c r="E56" i="22" s="1"/>
  <c r="E59" i="22" s="1"/>
  <c r="W48" i="22"/>
  <c r="W51" i="22" s="1"/>
  <c r="W53" i="22" s="1"/>
  <c r="W56" i="22" s="1"/>
  <c r="W59" i="22" s="1"/>
  <c r="R48" i="22"/>
  <c r="R51" i="22" s="1"/>
  <c r="R53" i="22" s="1"/>
  <c r="R56" i="22" s="1"/>
  <c r="R59" i="22" s="1"/>
  <c r="F48" i="22"/>
  <c r="F51" i="22" s="1"/>
  <c r="F53" i="22" s="1"/>
  <c r="F56" i="22" s="1"/>
  <c r="F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J48" i="23"/>
  <c r="J51" i="23" s="1"/>
  <c r="J53" i="23" s="1"/>
  <c r="J56" i="23" s="1"/>
  <c r="J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X51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V56" i="24"/>
  <c r="V59" i="24" s="1"/>
  <c r="G53" i="24"/>
  <c r="G56" i="24" s="1"/>
  <c r="G59" i="24" s="1"/>
  <c r="P48" i="24"/>
  <c r="P51" i="24" s="1"/>
  <c r="P53" i="24" s="1"/>
  <c r="P56" i="24" s="1"/>
  <c r="P59" i="24" s="1"/>
  <c r="AA47" i="24"/>
  <c r="Y47" i="24"/>
  <c r="Y48" i="24" s="1"/>
  <c r="Y51" i="24" s="1"/>
  <c r="Y53" i="24" s="1"/>
  <c r="Y56" i="24" s="1"/>
  <c r="Y59" i="24" s="1"/>
  <c r="X47" i="24"/>
  <c r="X48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I48" i="24" s="1"/>
  <c r="I51" i="24" s="1"/>
  <c r="I53" i="24" s="1"/>
  <c r="I56" i="24" s="1"/>
  <c r="I59" i="24" s="1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Z32" i="24"/>
  <c r="Y32" i="24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W51" i="25"/>
  <c r="W53" i="25" s="1"/>
  <c r="W56" i="25" s="1"/>
  <c r="W59" i="25" s="1"/>
  <c r="O48" i="25"/>
  <c r="O51" i="25" s="1"/>
  <c r="O53" i="25" s="1"/>
  <c r="O56" i="25" s="1"/>
  <c r="O59" i="25" s="1"/>
  <c r="H48" i="25"/>
  <c r="H51" i="25" s="1"/>
  <c r="H53" i="25" s="1"/>
  <c r="H56" i="25" s="1"/>
  <c r="H59" i="25" s="1"/>
  <c r="AA47" i="25"/>
  <c r="Y47" i="25"/>
  <c r="X47" i="25"/>
  <c r="W47" i="25"/>
  <c r="V47" i="25"/>
  <c r="U47" i="25"/>
  <c r="T47" i="25"/>
  <c r="S47" i="25"/>
  <c r="R47" i="25"/>
  <c r="Q47" i="25"/>
  <c r="P47" i="25"/>
  <c r="P48" i="25" s="1"/>
  <c r="P51" i="25" s="1"/>
  <c r="P53" i="25" s="1"/>
  <c r="P56" i="25" s="1"/>
  <c r="P59" i="25" s="1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Z32" i="25"/>
  <c r="Y32" i="25"/>
  <c r="X32" i="25"/>
  <c r="W32" i="25"/>
  <c r="W48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W48" i="26"/>
  <c r="W51" i="26" s="1"/>
  <c r="W53" i="26" s="1"/>
  <c r="W56" i="26" s="1"/>
  <c r="W59" i="26" s="1"/>
  <c r="V48" i="26"/>
  <c r="V51" i="26" s="1"/>
  <c r="V53" i="26" s="1"/>
  <c r="V56" i="26" s="1"/>
  <c r="V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Z32" i="26"/>
  <c r="Y32" i="26"/>
  <c r="X32" i="26"/>
  <c r="W32" i="26"/>
  <c r="V32" i="26"/>
  <c r="U32" i="26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P32" i="26"/>
  <c r="O32" i="26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H32" i="26"/>
  <c r="G32" i="26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R56" i="27"/>
  <c r="R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Y48" i="28"/>
  <c r="Y51" i="28" s="1"/>
  <c r="Y53" i="28" s="1"/>
  <c r="Y56" i="28" s="1"/>
  <c r="Y59" i="28" s="1"/>
  <c r="W48" i="28"/>
  <c r="W51" i="28" s="1"/>
  <c r="W53" i="28" s="1"/>
  <c r="W56" i="28" s="1"/>
  <c r="W59" i="28" s="1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X32" i="28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J48" i="1"/>
  <c r="J51" i="1" s="1"/>
  <c r="J53" i="1" s="1"/>
  <c r="J56" i="1" s="1"/>
  <c r="J59" i="1" s="1"/>
  <c r="AA47" i="1"/>
  <c r="Y47" i="1"/>
  <c r="X47" i="1"/>
  <c r="W47" i="1"/>
  <c r="V47" i="1"/>
  <c r="U47" i="1"/>
  <c r="T47" i="1"/>
  <c r="S47" i="1"/>
  <c r="S48" i="1" s="1"/>
  <c r="S51" i="1" s="1"/>
  <c r="S53" i="1" s="1"/>
  <c r="S56" i="1" s="1"/>
  <c r="S59" i="1" s="1"/>
  <c r="R47" i="1"/>
  <c r="Q47" i="1"/>
  <c r="P47" i="1"/>
  <c r="O47" i="1"/>
  <c r="N47" i="1"/>
  <c r="M47" i="1"/>
  <c r="L47" i="1"/>
  <c r="K47" i="1"/>
  <c r="K48" i="1" s="1"/>
  <c r="K51" i="1" s="1"/>
  <c r="K53" i="1" s="1"/>
  <c r="K56" i="1" s="1"/>
  <c r="K59" i="1" s="1"/>
  <c r="J47" i="1"/>
  <c r="I47" i="1"/>
  <c r="H47" i="1"/>
  <c r="G47" i="1"/>
  <c r="F47" i="1"/>
  <c r="E47" i="1"/>
  <c r="D47" i="1"/>
  <c r="C47" i="1"/>
  <c r="C48" i="1" s="1"/>
  <c r="C51" i="1" s="1"/>
  <c r="C53" i="1" s="1"/>
  <c r="C56" i="1" s="1"/>
  <c r="C59" i="1" s="1"/>
  <c r="AA32" i="1"/>
  <c r="Y32" i="1"/>
  <c r="Y48" i="1" s="1"/>
  <c r="X32" i="1"/>
  <c r="Z32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X53" i="16" l="1"/>
  <c r="AA48" i="15"/>
  <c r="AA51" i="15" s="1"/>
  <c r="AA53" i="15" s="1"/>
  <c r="AA56" i="15" s="1"/>
  <c r="AA59" i="15" s="1"/>
  <c r="Z32" i="15"/>
  <c r="X48" i="15"/>
  <c r="X51" i="15" s="1"/>
  <c r="X53" i="15" s="1"/>
  <c r="Z47" i="24"/>
  <c r="X53" i="21"/>
  <c r="Z53" i="21" s="1"/>
  <c r="Z51" i="21"/>
  <c r="X48" i="1"/>
  <c r="X51" i="1" s="1"/>
  <c r="Z51" i="1" s="1"/>
  <c r="AA48" i="28"/>
  <c r="AA51" i="28" s="1"/>
  <c r="AA53" i="28" s="1"/>
  <c r="AA56" i="28" s="1"/>
  <c r="AA59" i="28" s="1"/>
  <c r="J48" i="28"/>
  <c r="J51" i="28" s="1"/>
  <c r="J53" i="28" s="1"/>
  <c r="J56" i="28" s="1"/>
  <c r="J59" i="28" s="1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Z47" i="25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32" i="13"/>
  <c r="H48" i="13"/>
  <c r="H51" i="13" s="1"/>
  <c r="H53" i="13" s="1"/>
  <c r="H56" i="13" s="1"/>
  <c r="H59" i="13" s="1"/>
  <c r="P48" i="13"/>
  <c r="P51" i="13" s="1"/>
  <c r="P53" i="13" s="1"/>
  <c r="P56" i="13" s="1"/>
  <c r="P59" i="13" s="1"/>
  <c r="M48" i="9"/>
  <c r="M51" i="9" s="1"/>
  <c r="M53" i="9" s="1"/>
  <c r="M56" i="9" s="1"/>
  <c r="M59" i="9" s="1"/>
  <c r="U48" i="9"/>
  <c r="U51" i="9" s="1"/>
  <c r="U53" i="9" s="1"/>
  <c r="U56" i="9" s="1"/>
  <c r="U59" i="9" s="1"/>
  <c r="Z48" i="24"/>
  <c r="X51" i="24"/>
  <c r="Z51" i="24" s="1"/>
  <c r="X48" i="14"/>
  <c r="X51" i="14" s="1"/>
  <c r="X53" i="14" s="1"/>
  <c r="Z32" i="14"/>
  <c r="P48" i="4"/>
  <c r="P51" i="4" s="1"/>
  <c r="P53" i="4" s="1"/>
  <c r="P56" i="4" s="1"/>
  <c r="P59" i="4" s="1"/>
  <c r="Q48" i="3"/>
  <c r="Q51" i="3" s="1"/>
  <c r="Q53" i="3" s="1"/>
  <c r="Q56" i="3" s="1"/>
  <c r="Q59" i="3" s="1"/>
  <c r="D48" i="28"/>
  <c r="D51" i="28" s="1"/>
  <c r="D53" i="28" s="1"/>
  <c r="D56" i="28" s="1"/>
  <c r="D59" i="28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I48" i="14"/>
  <c r="I51" i="14" s="1"/>
  <c r="I53" i="14" s="1"/>
  <c r="I56" i="14" s="1"/>
  <c r="I59" i="14" s="1"/>
  <c r="Y48" i="14"/>
  <c r="Y51" i="14" s="1"/>
  <c r="Y53" i="14" s="1"/>
  <c r="Y56" i="14" s="1"/>
  <c r="Y59" i="14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J48" i="6"/>
  <c r="J51" i="6" s="1"/>
  <c r="J53" i="6" s="1"/>
  <c r="J56" i="6" s="1"/>
  <c r="J59" i="6" s="1"/>
  <c r="H48" i="4"/>
  <c r="H51" i="4" s="1"/>
  <c r="H53" i="4" s="1"/>
  <c r="H56" i="4" s="1"/>
  <c r="H59" i="4" s="1"/>
  <c r="I48" i="3"/>
  <c r="I51" i="3" s="1"/>
  <c r="I53" i="3" s="1"/>
  <c r="I56" i="3" s="1"/>
  <c r="I59" i="3" s="1"/>
  <c r="Z47" i="1"/>
  <c r="AA48" i="1"/>
  <c r="AA51" i="1" s="1"/>
  <c r="AA53" i="1" s="1"/>
  <c r="AA56" i="1" s="1"/>
  <c r="AA59" i="1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Q48" i="19"/>
  <c r="Q51" i="19" s="1"/>
  <c r="Q53" i="19" s="1"/>
  <c r="Q56" i="19" s="1"/>
  <c r="Q59" i="19" s="1"/>
  <c r="R48" i="15"/>
  <c r="R51" i="15" s="1"/>
  <c r="R53" i="15" s="1"/>
  <c r="R56" i="15" s="1"/>
  <c r="R59" i="15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AA48" i="14"/>
  <c r="AA51" i="14" s="1"/>
  <c r="AA53" i="14" s="1"/>
  <c r="AA56" i="14" s="1"/>
  <c r="AA59" i="14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C48" i="5"/>
  <c r="C51" i="5" s="1"/>
  <c r="C53" i="5" s="1"/>
  <c r="C56" i="5" s="1"/>
  <c r="C59" i="5" s="1"/>
  <c r="S48" i="5"/>
  <c r="S51" i="5" s="1"/>
  <c r="S53" i="5" s="1"/>
  <c r="S56" i="5" s="1"/>
  <c r="S59" i="5" s="1"/>
  <c r="AA48" i="5"/>
  <c r="AA51" i="5" s="1"/>
  <c r="AA53" i="5" s="1"/>
  <c r="AA56" i="5" s="1"/>
  <c r="AA59" i="5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C48" i="15"/>
  <c r="C51" i="15" s="1"/>
  <c r="C53" i="15" s="1"/>
  <c r="C56" i="15" s="1"/>
  <c r="C59" i="15" s="1"/>
  <c r="H48" i="8"/>
  <c r="H51" i="8" s="1"/>
  <c r="H53" i="8" s="1"/>
  <c r="H56" i="8" s="1"/>
  <c r="H59" i="8" s="1"/>
  <c r="P48" i="8"/>
  <c r="P51" i="8" s="1"/>
  <c r="P53" i="8" s="1"/>
  <c r="P56" i="8" s="1"/>
  <c r="P59" i="8" s="1"/>
  <c r="I48" i="7"/>
  <c r="I51" i="7" s="1"/>
  <c r="I53" i="7" s="1"/>
  <c r="I56" i="7" s="1"/>
  <c r="I59" i="7" s="1"/>
  <c r="Q48" i="7"/>
  <c r="Q51" i="7" s="1"/>
  <c r="Q53" i="7" s="1"/>
  <c r="Q56" i="7" s="1"/>
  <c r="Q59" i="7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W48" i="2"/>
  <c r="W51" i="2" s="1"/>
  <c r="W53" i="2" s="1"/>
  <c r="W56" i="2" s="1"/>
  <c r="W59" i="2" s="1"/>
  <c r="Z32" i="28"/>
  <c r="H48" i="26"/>
  <c r="H51" i="26" s="1"/>
  <c r="H53" i="26" s="1"/>
  <c r="H56" i="26" s="1"/>
  <c r="H59" i="26" s="1"/>
  <c r="P48" i="26"/>
  <c r="P51" i="26" s="1"/>
  <c r="P53" i="26" s="1"/>
  <c r="P56" i="26" s="1"/>
  <c r="P59" i="26" s="1"/>
  <c r="X48" i="26"/>
  <c r="Z48" i="26" s="1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Z47" i="20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F48" i="14"/>
  <c r="F51" i="14" s="1"/>
  <c r="F53" i="14" s="1"/>
  <c r="F56" i="14" s="1"/>
  <c r="F59" i="14" s="1"/>
  <c r="X48" i="11"/>
  <c r="G48" i="3"/>
  <c r="G51" i="3" s="1"/>
  <c r="G53" i="3" s="1"/>
  <c r="G56" i="3" s="1"/>
  <c r="G59" i="3" s="1"/>
  <c r="O48" i="3"/>
  <c r="O51" i="3" s="1"/>
  <c r="O53" i="3" s="1"/>
  <c r="O56" i="3" s="1"/>
  <c r="O59" i="3" s="1"/>
  <c r="W48" i="3"/>
  <c r="W51" i="3" s="1"/>
  <c r="W53" i="3" s="1"/>
  <c r="W56" i="3" s="1"/>
  <c r="W59" i="3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Z32" i="18"/>
  <c r="Z47" i="18"/>
  <c r="X48" i="18"/>
  <c r="Z48" i="18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Z51" i="9"/>
  <c r="Z47" i="9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G48" i="6"/>
  <c r="G51" i="6" s="1"/>
  <c r="G53" i="6" s="1"/>
  <c r="G56" i="6" s="1"/>
  <c r="G59" i="6" s="1"/>
  <c r="W48" i="6"/>
  <c r="W51" i="6" s="1"/>
  <c r="W53" i="6" s="1"/>
  <c r="W56" i="6" s="1"/>
  <c r="W59" i="6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AA48" i="2"/>
  <c r="AA51" i="2" s="1"/>
  <c r="AA53" i="2" s="1"/>
  <c r="AA56" i="2" s="1"/>
  <c r="AA59" i="2" s="1"/>
  <c r="J48" i="2"/>
  <c r="J51" i="2" s="1"/>
  <c r="J53" i="2" s="1"/>
  <c r="J56" i="2" s="1"/>
  <c r="J59" i="2" s="1"/>
  <c r="R48" i="2"/>
  <c r="R51" i="2" s="1"/>
  <c r="R53" i="2" s="1"/>
  <c r="R56" i="2" s="1"/>
  <c r="R59" i="2" s="1"/>
  <c r="Y51" i="1"/>
  <c r="Y53" i="1" s="1"/>
  <c r="Y56" i="1" s="1"/>
  <c r="Y59" i="1" s="1"/>
  <c r="X53" i="1"/>
  <c r="X51" i="26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X48" i="28"/>
  <c r="Z48" i="27"/>
  <c r="X51" i="27"/>
  <c r="Z48" i="20"/>
  <c r="X51" i="20"/>
  <c r="Z32" i="27"/>
  <c r="Z51" i="23"/>
  <c r="X53" i="23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AA48" i="27"/>
  <c r="AA51" i="27" s="1"/>
  <c r="AA53" i="27" s="1"/>
  <c r="AA56" i="27" s="1"/>
  <c r="AA59" i="27" s="1"/>
  <c r="Z48" i="23"/>
  <c r="X48" i="22"/>
  <c r="Z32" i="22"/>
  <c r="X48" i="25"/>
  <c r="Z53" i="16"/>
  <c r="X56" i="16"/>
  <c r="X51" i="17"/>
  <c r="Z32" i="23"/>
  <c r="X56" i="21"/>
  <c r="Z48" i="2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Z47" i="13"/>
  <c r="X48" i="13"/>
  <c r="X56" i="15"/>
  <c r="Z48" i="19"/>
  <c r="X51" i="19"/>
  <c r="Z32" i="17"/>
  <c r="Y48" i="15"/>
  <c r="Y51" i="15" s="1"/>
  <c r="Z47" i="15"/>
  <c r="Z32" i="20"/>
  <c r="Z47" i="17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AA48" i="16"/>
  <c r="AA51" i="16" s="1"/>
  <c r="AA53" i="16" s="1"/>
  <c r="AA56" i="16" s="1"/>
  <c r="AA59" i="16" s="1"/>
  <c r="Z47" i="16"/>
  <c r="Z48" i="15"/>
  <c r="Z51" i="14"/>
  <c r="Z48" i="16"/>
  <c r="Y48" i="12"/>
  <c r="Y51" i="12" s="1"/>
  <c r="Y53" i="12" s="1"/>
  <c r="Y56" i="12" s="1"/>
  <c r="Y59" i="12" s="1"/>
  <c r="Z47" i="12"/>
  <c r="X53" i="9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Z48" i="9"/>
  <c r="X51" i="7"/>
  <c r="Z53" i="10"/>
  <c r="X56" i="10"/>
  <c r="Z51" i="10"/>
  <c r="X51" i="12"/>
  <c r="Z48" i="10"/>
  <c r="E48" i="9"/>
  <c r="E51" i="9" s="1"/>
  <c r="E53" i="9" s="1"/>
  <c r="E56" i="9" s="1"/>
  <c r="E59" i="9" s="1"/>
  <c r="Y48" i="7"/>
  <c r="Y51" i="7" s="1"/>
  <c r="Y53" i="7" s="1"/>
  <c r="Y56" i="7" s="1"/>
  <c r="Y59" i="7" s="1"/>
  <c r="Z47" i="7"/>
  <c r="Z32" i="6"/>
  <c r="X48" i="6"/>
  <c r="Z32" i="9"/>
  <c r="X48" i="5"/>
  <c r="Z47" i="5"/>
  <c r="X48" i="8"/>
  <c r="Z32" i="10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X48" i="2"/>
  <c r="Z32" i="2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X51" i="3"/>
  <c r="Y48" i="3"/>
  <c r="Y51" i="3" s="1"/>
  <c r="Y53" i="3" s="1"/>
  <c r="Y56" i="3" s="1"/>
  <c r="Y59" i="3" s="1"/>
  <c r="Z47" i="3"/>
  <c r="X48" i="4"/>
  <c r="X51" i="18" l="1"/>
  <c r="Z48" i="17"/>
  <c r="X53" i="24"/>
  <c r="X56" i="24" s="1"/>
  <c r="X51" i="11"/>
  <c r="Z48" i="11"/>
  <c r="Z48" i="14"/>
  <c r="Z48" i="1"/>
  <c r="Z48" i="7"/>
  <c r="Z48" i="4"/>
  <c r="X51" i="4"/>
  <c r="Z51" i="7"/>
  <c r="X53" i="7"/>
  <c r="Z51" i="18"/>
  <c r="X53" i="18"/>
  <c r="Z51" i="17"/>
  <c r="X53" i="17"/>
  <c r="X53" i="20"/>
  <c r="Z51" i="20"/>
  <c r="Z51" i="26"/>
  <c r="X53" i="26"/>
  <c r="X51" i="6"/>
  <c r="Z48" i="6"/>
  <c r="Z51" i="3"/>
  <c r="X53" i="3"/>
  <c r="Z48" i="12"/>
  <c r="Z51" i="27"/>
  <c r="X53" i="27"/>
  <c r="Z53" i="1"/>
  <c r="X56" i="1"/>
  <c r="Z53" i="24"/>
  <c r="Z48" i="2"/>
  <c r="X51" i="2"/>
  <c r="Z53" i="14"/>
  <c r="X56" i="14"/>
  <c r="Z51" i="12"/>
  <c r="X53" i="12"/>
  <c r="Z56" i="16"/>
  <c r="X59" i="16"/>
  <c r="Z59" i="16" s="1"/>
  <c r="Z48" i="13"/>
  <c r="X51" i="13"/>
  <c r="Z48" i="25"/>
  <c r="X51" i="25"/>
  <c r="X51" i="8"/>
  <c r="Z48" i="8"/>
  <c r="X51" i="5"/>
  <c r="Z48" i="5"/>
  <c r="X53" i="19"/>
  <c r="Z51" i="19"/>
  <c r="Z48" i="3"/>
  <c r="X59" i="15"/>
  <c r="Z56" i="10"/>
  <c r="X59" i="10"/>
  <c r="Z59" i="10" s="1"/>
  <c r="Z53" i="9"/>
  <c r="X56" i="9"/>
  <c r="Z51" i="15"/>
  <c r="Y53" i="15"/>
  <c r="Z56" i="21"/>
  <c r="X59" i="21"/>
  <c r="Z59" i="21" s="1"/>
  <c r="Z48" i="28"/>
  <c r="X51" i="28"/>
  <c r="X51" i="22"/>
  <c r="Z48" i="22"/>
  <c r="X56" i="23"/>
  <c r="Z53" i="23"/>
  <c r="X53" i="11" l="1"/>
  <c r="Z51" i="11"/>
  <c r="Z53" i="17"/>
  <c r="X56" i="17"/>
  <c r="Z51" i="5"/>
  <c r="X53" i="5"/>
  <c r="Z56" i="1"/>
  <c r="X59" i="1"/>
  <c r="Z59" i="1" s="1"/>
  <c r="Z53" i="7"/>
  <c r="X56" i="7"/>
  <c r="Z51" i="28"/>
  <c r="X53" i="28"/>
  <c r="Z51" i="8"/>
  <c r="X53" i="8"/>
  <c r="X56" i="18"/>
  <c r="Z53" i="18"/>
  <c r="Z51" i="25"/>
  <c r="X53" i="25"/>
  <c r="Z53" i="27"/>
  <c r="X56" i="27"/>
  <c r="Y56" i="15"/>
  <c r="Z53" i="15"/>
  <c r="Z56" i="23"/>
  <c r="X59" i="23"/>
  <c r="Z59" i="23" s="1"/>
  <c r="Z51" i="13"/>
  <c r="X53" i="13"/>
  <c r="Z53" i="12"/>
  <c r="X56" i="12"/>
  <c r="X59" i="14"/>
  <c r="Z59" i="14" s="1"/>
  <c r="Z56" i="14"/>
  <c r="Z53" i="26"/>
  <c r="X56" i="26"/>
  <c r="X56" i="19"/>
  <c r="Z53" i="19"/>
  <c r="Z53" i="3"/>
  <c r="X56" i="3"/>
  <c r="Z51" i="4"/>
  <c r="X53" i="4"/>
  <c r="Z51" i="6"/>
  <c r="X53" i="6"/>
  <c r="Z51" i="2"/>
  <c r="X53" i="2"/>
  <c r="X59" i="9"/>
  <c r="Z59" i="9" s="1"/>
  <c r="Z56" i="9"/>
  <c r="Z51" i="22"/>
  <c r="X53" i="22"/>
  <c r="Z56" i="24"/>
  <c r="X59" i="24"/>
  <c r="Z59" i="24" s="1"/>
  <c r="X56" i="20"/>
  <c r="Z53" i="20"/>
  <c r="Z53" i="11" l="1"/>
  <c r="X56" i="11"/>
  <c r="X59" i="27"/>
  <c r="Z59" i="27" s="1"/>
  <c r="Z56" i="27"/>
  <c r="Z53" i="22"/>
  <c r="X56" i="22"/>
  <c r="X59" i="18"/>
  <c r="Z59" i="18" s="1"/>
  <c r="Z56" i="18"/>
  <c r="Z53" i="5"/>
  <c r="X56" i="5"/>
  <c r="Y59" i="15"/>
  <c r="Z59" i="15" s="1"/>
  <c r="Z56" i="15"/>
  <c r="X59" i="17"/>
  <c r="Z59" i="17" s="1"/>
  <c r="Z56" i="17"/>
  <c r="Z53" i="2"/>
  <c r="X56" i="2"/>
  <c r="X59" i="20"/>
  <c r="Z59" i="20" s="1"/>
  <c r="Z56" i="20"/>
  <c r="X59" i="19"/>
  <c r="Z59" i="19" s="1"/>
  <c r="Z56" i="19"/>
  <c r="Z53" i="13"/>
  <c r="X56" i="13"/>
  <c r="Z53" i="25"/>
  <c r="X56" i="25"/>
  <c r="Z56" i="7"/>
  <c r="X59" i="7"/>
  <c r="Z59" i="7" s="1"/>
  <c r="X56" i="4"/>
  <c r="Z53" i="4"/>
  <c r="Z53" i="8"/>
  <c r="X56" i="8"/>
  <c r="X59" i="3"/>
  <c r="Z59" i="3" s="1"/>
  <c r="Z56" i="3"/>
  <c r="Z56" i="12"/>
  <c r="X59" i="12"/>
  <c r="Z59" i="12" s="1"/>
  <c r="X56" i="28"/>
  <c r="Z53" i="28"/>
  <c r="X56" i="6"/>
  <c r="Z53" i="6"/>
  <c r="Z56" i="26"/>
  <c r="X59" i="26"/>
  <c r="Z59" i="26" s="1"/>
  <c r="X59" i="11" l="1"/>
  <c r="Z59" i="11" s="1"/>
  <c r="Z56" i="11"/>
  <c r="Z56" i="25"/>
  <c r="X59" i="25"/>
  <c r="Z59" i="25" s="1"/>
  <c r="Z56" i="8"/>
  <c r="X59" i="8"/>
  <c r="Z59" i="8" s="1"/>
  <c r="Z56" i="22"/>
  <c r="X59" i="22"/>
  <c r="Z59" i="22" s="1"/>
  <c r="X59" i="5"/>
  <c r="Z59" i="5" s="1"/>
  <c r="Z56" i="5"/>
  <c r="Z56" i="2"/>
  <c r="X59" i="2"/>
  <c r="Z59" i="2" s="1"/>
  <c r="Z56" i="13"/>
  <c r="X59" i="13"/>
  <c r="Z59" i="13" s="1"/>
  <c r="X59" i="6"/>
  <c r="Z59" i="6" s="1"/>
  <c r="Z56" i="6"/>
  <c r="Z56" i="28"/>
  <c r="X59" i="28"/>
  <c r="Z59" i="28" s="1"/>
  <c r="Z56" i="4"/>
  <c r="X59" i="4"/>
  <c r="Z59" i="4" s="1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<sst xmlns="http://schemas.openxmlformats.org/spreadsheetml/2006/main" count="4060" uniqueCount="113">
  <si>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</si>
  <si>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</si>
  <si>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</si>
  <si>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</si>
  <si>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</si>
  <si>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</si>
  <si>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</si>
  <si>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</si>
  <si>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</si>
  <si>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</si>
  <si>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</si>
  <si>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</si>
  <si>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</si>
  <si>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</si>
  <si>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</si>
  <si>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</si>
  <si>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</si>
  <si>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</si>
  <si>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</si>
  <si>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</si>
  <si>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</si>
  <si>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</si>
  <si>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</si>
  <si>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</si>
  <si>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</si>
  <si>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</si>
  <si>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</si>
  <si>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</si>
  <si>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</si>
  <si>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</si>
  <si>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</si>
  <si>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</si>
  <si>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</si>
  <si>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</si>
  <si>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</si>
  <si>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</si>
  <si>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</si>
  <si>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</si>
  <si>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</si>
  <si>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</si>
  <si>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</si>
  <si>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</si>
  <si>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</si>
  <si>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</si>
  <si>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</si>
  <si>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</si>
  <si>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</si>
  <si>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</si>
  <si>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</si>
  <si>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</si>
  <si>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</si>
  <si>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</si>
  <si>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</si>
  <si>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</si>
  <si>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</si>
  <si>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</si>
  <si>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</si>
  <si>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</si>
  <si>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</si>
  <si>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</si>
  <si>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</si>
  <si>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</si>
  <si>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</si>
  <si>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</si>
  <si>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</si>
  <si>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</si>
  <si>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</si>
  <si>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</si>
  <si>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</si>
  <si>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</si>
  <si>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</si>
  <si>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</si>
  <si>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</si>
  <si>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</si>
  <si>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</si>
  <si>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</si>
  <si>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</si>
  <si>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</si>
  <si>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</si>
  <si>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</si>
  <si>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</si>
  <si>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</si>
  <si>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</si>
  <si>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</si>
  <si>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</si>
  <si>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Energy sources                                     ) for 1st Quarter ended 30 September 2024 (Figures Finalised as at 2024/10/25)</t>
  </si>
  <si>
    <t>Limpopo: Greater Tzaneen (LIM333) - Table C4 Quarterly Budgeted Financial Performance ( Energy sources                                     ) for 1st Quarter ended 30 September 2024 (Figures Finalised as at 2024/10/25)</t>
  </si>
  <si>
    <t>Limpopo: Ba-Phalaborwa (LIM334) - Table C4 Quarterly Budgeted Financial Performance ( Energy sources                                     ) for 1st Quarter ended 30 September 2024 (Figures Finalised as at 2024/10/25)</t>
  </si>
  <si>
    <t>Limpopo: Maruleng (LIM335) - Table C4 Quarterly Budgeted Financial Performance ( Energy sources                                     ) for 1st Quarter ended 30 September 2024 (Figures Finalised as at 2024/10/25)</t>
  </si>
  <si>
    <t>Limpopo: Mopani (DC33) - Table C4 Quarterly Budgeted Financial Performance ( Energy sources                                     ) for 1st Quarter ended 30 September 2024 (Figures Finalised as at 2024/10/25)</t>
  </si>
  <si>
    <t>Limpopo: Musina (LIM341) - Table C4 Quarterly Budgeted Financial Performance ( Energy sources                                     ) for 1st Quarter ended 30 September 2024 (Figures Finalised as at 2024/10/25)</t>
  </si>
  <si>
    <t>Limpopo: Thulamela (LIM343) - Table C4 Quarterly Budgeted Financial Performance ( Energy sources                                     ) for 1st Quarter ended 30 September 2024 (Figures Finalised as at 2024/10/25)</t>
  </si>
  <si>
    <t>Limpopo: Makhado (LIM344) - Table C4 Quarterly Budgeted Financial Performance ( Energy sources                                     ) for 1st Quarter ended 30 September 2024 (Figures Finalised as at 2024/10/25)</t>
  </si>
  <si>
    <t>Limpopo: Collins Chabane (LIM345) - Table C4 Quarterly Budgeted Financial Performance ( Energy sources                                     ) for 1st Quarter ended 30 September 2024 (Figures Finalised as at 2024/10/25)</t>
  </si>
  <si>
    <t>Limpopo: Vhembe (DC34) - Table C4 Quarterly Budgeted Financial Performance ( Energy sources                                     ) for 1st Quarter ended 30 September 2024 (Figures Finalised as at 2024/10/25)</t>
  </si>
  <si>
    <t>Limpopo: Blouberg (LIM351) - Table C4 Quarterly Budgeted Financial Performance ( Energy sources                                     ) for 1st Quarter ended 30 September 2024 (Figures Finalised as at 2024/10/25)</t>
  </si>
  <si>
    <t>Limpopo: Molemole (LIM353) - Table C4 Quarterly Budgeted Financial Performance ( Energy sources                                     ) for 1st Quarter ended 30 September 2024 (Figures Finalised as at 2024/10/25)</t>
  </si>
  <si>
    <t>Limpopo: Polokwane (LIM354) - Table C4 Quarterly Budgeted Financial Performance ( Energy sources                                     ) for 1st Quarter ended 30 September 2024 (Figures Finalised as at 2024/10/25)</t>
  </si>
  <si>
    <t>Limpopo: Lepelle-Nkumpi (LIM355) - Table C4 Quarterly Budgeted Financial Performance ( Energy sources                                     ) for 1st Quarter ended 30 September 2024 (Figures Finalised as at 2024/10/25)</t>
  </si>
  <si>
    <t>Limpopo: Capricorn (DC35) - Table C4 Quarterly Budgeted Financial Performance ( Energy sources                                     ) for 1st Quarter ended 30 September 2024 (Figures Finalised as at 2024/10/25)</t>
  </si>
  <si>
    <t>Limpopo: Thabazimbi (LIM361) - Table C4 Quarterly Budgeted Financial Performance ( Energy sources                                     ) for 1st Quarter ended 30 September 2024 (Figures Finalised as at 2024/10/25)</t>
  </si>
  <si>
    <t>Limpopo: Lephalale (LIM362) - Table C4 Quarterly Budgeted Financial Performance ( Energy sources                                     ) for 1st Quarter ended 30 September 2024 (Figures Finalised as at 2024/10/25)</t>
  </si>
  <si>
    <t>Limpopo: Bela Bela (LIM366) - Table C4 Quarterly Budgeted Financial Performance ( Energy sources                                     ) for 1st Quarter ended 30 September 2024 (Figures Finalised as at 2024/10/25)</t>
  </si>
  <si>
    <t>Limpopo: Mogalakwena (LIM367) - Table C4 Quarterly Budgeted Financial Performance ( Energy sources                                     ) for 1st Quarter ended 30 September 2024 (Figures Finalised as at 2024/10/25)</t>
  </si>
  <si>
    <t>Limpopo: Modimolle-Mookgopong (LIM368) - Table C4 Quarterly Budgeted Financial Performance ( Energy sources                                     ) for 1st Quarter ended 30 September 2024 (Figures Finalised as at 2024/10/25)</t>
  </si>
  <si>
    <t>Limpopo: Waterberg (DC36) - Table C4 Quarterly Budgeted Financial Performance ( Energy sources                                     ) for 1st Quarter ended 30 September 2024 (Figures Finalised as at 2024/10/25)</t>
  </si>
  <si>
    <t>Limpopo: Ephraim Mogale (LIM471) - Table C4 Quarterly Budgeted Financial Performance ( Energy sources                                     ) for 1st Quarter ended 30 September 2024 (Figures Finalised as at 2024/10/25)</t>
  </si>
  <si>
    <t>Limpopo: Elias Motsoaledi (LIM472) - Table C4 Quarterly Budgeted Financial Performance ( Energy sources                                     ) for 1st Quarter ended 30 September 2024 (Figures Finalised as at 2024/10/25)</t>
  </si>
  <si>
    <t>Limpopo: Makhuduthamaga (LIM473) - Table C4 Quarterly Budgeted Financial Performance ( Energy sources                                     ) for 1st Quarter ended 30 September 2024 (Figures Finalised as at 2024/10/25)</t>
  </si>
  <si>
    <t>Limpopo: Tubatse Fetakgomo (LIM476) - Table C4 Quarterly Budgeted Financial Performance ( Energy sources                                     ) for 1st Quarter ended 30 September 2024 (Figures Finalised as at 2024/10/25)</t>
  </si>
  <si>
    <t>Limpopo: Sekhukhune (DC47) - Table C4 Quarterly Budgeted Financial Performance ( Energy sources                                     ) for 1st Quarter ended 30 September 2024 (Figures Finalised as at 2024/10/25)</t>
  </si>
  <si>
    <t>Summary - Table C4 Quarterly Budgeted Financial Performance ( Energy sources  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</si>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</sst>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4193836968</v>
      </c>
      <c r="D6" s="20"/>
      <c r="E6" s="21">
        <v>5378150879</v>
      </c>
      <c r="F6" s="22">
        <v>5378150879</v>
      </c>
      <c r="G6" s="22">
        <v>602951828</v>
      </c>
      <c r="H6" s="22">
        <v>167694284</v>
      </c>
      <c r="I6" s="22">
        <v>397480775</v>
      </c>
      <c r="J6" s="22">
        <v>1168126887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1168126887</v>
      </c>
      <c r="X6" s="22">
        <v>1401426237</v>
      </c>
      <c r="Y6" s="22">
        <v>-233299350</v>
      </c>
      <c r="Z6" s="23">
        <v>-16.647280023771955</v>
      </c>
      <c r="AA6" s="20">
        <v>5378150879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18789527</v>
      </c>
      <c r="D10" s="20"/>
      <c r="E10" s="21"/>
      <c r="F10" s="22"/>
      <c r="G10" s="22"/>
      <c r="H10" s="22"/>
      <c r="I10" s="22">
        <v>600000</v>
      </c>
      <c r="J10" s="22">
        <v>600000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600000</v>
      </c>
      <c r="X10" s="22"/>
      <c r="Y10" s="22">
        <v>600000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45232111</v>
      </c>
      <c r="D13" s="20"/>
      <c r="E13" s="21">
        <v>74944187</v>
      </c>
      <c r="F13" s="22">
        <v>65943932</v>
      </c>
      <c r="G13" s="22">
        <v>6142114</v>
      </c>
      <c r="H13" s="22">
        <v>3999432</v>
      </c>
      <c r="I13" s="22">
        <v>1893764</v>
      </c>
      <c r="J13" s="22">
        <v>12035310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12035310</v>
      </c>
      <c r="X13" s="22">
        <v>17640963</v>
      </c>
      <c r="Y13" s="22">
        <v>-5605653</v>
      </c>
      <c r="Z13" s="23">
        <v>-31.776343502336012</v>
      </c>
      <c r="AA13" s="20">
        <v>65943932</v>
      </c>
    </row>
    <row r="14" spans="1:27" ht="13.5" x14ac:dyDescent="0.25">
      <c r="A14" s="19" t="s">
        <v>42</v>
      </c>
      <c r="B14" s="15" t="s">
        <v>32</v>
      </c>
      <c r="C14" s="20">
        <v>2262268</v>
      </c>
      <c r="D14" s="20"/>
      <c r="E14" s="21">
        <v>1194487</v>
      </c>
      <c r="F14" s="22">
        <v>1194487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410105</v>
      </c>
      <c r="Y14" s="22">
        <v>-410105</v>
      </c>
      <c r="Z14" s="23">
        <v>-100</v>
      </c>
      <c r="AA14" s="20">
        <v>1194487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157840</v>
      </c>
      <c r="D19" s="20"/>
      <c r="E19" s="21">
        <v>4505535</v>
      </c>
      <c r="F19" s="22">
        <v>4505535</v>
      </c>
      <c r="G19" s="22">
        <v>12513</v>
      </c>
      <c r="H19" s="22"/>
      <c r="I19" s="22">
        <v>24275</v>
      </c>
      <c r="J19" s="22">
        <v>36788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36788</v>
      </c>
      <c r="X19" s="22">
        <v>1126389</v>
      </c>
      <c r="Y19" s="22">
        <v>-1089601</v>
      </c>
      <c r="Z19" s="23">
        <v>-96.733987991715125</v>
      </c>
      <c r="AA19" s="20">
        <v>4505535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11692930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8081782</v>
      </c>
      <c r="D23" s="20"/>
      <c r="E23" s="21">
        <v>8564357</v>
      </c>
      <c r="F23" s="22">
        <v>8564357</v>
      </c>
      <c r="G23" s="22">
        <v>315797</v>
      </c>
      <c r="H23" s="22">
        <v>1590090</v>
      </c>
      <c r="I23" s="22">
        <v>1047287</v>
      </c>
      <c r="J23" s="22">
        <v>2953174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2953174</v>
      </c>
      <c r="X23" s="22">
        <v>2140951</v>
      </c>
      <c r="Y23" s="22">
        <v>812223</v>
      </c>
      <c r="Z23" s="23">
        <v>37.937486658966044</v>
      </c>
      <c r="AA23" s="20">
        <v>8564357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67400604</v>
      </c>
      <c r="D25" s="20"/>
      <c r="E25" s="21">
        <v>88429065</v>
      </c>
      <c r="F25" s="22">
        <v>88429065</v>
      </c>
      <c r="G25" s="22">
        <v>796591</v>
      </c>
      <c r="H25" s="22">
        <v>10074167</v>
      </c>
      <c r="I25" s="22">
        <v>7423208</v>
      </c>
      <c r="J25" s="22">
        <v>18293966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18293966</v>
      </c>
      <c r="X25" s="22">
        <v>22808933</v>
      </c>
      <c r="Y25" s="22">
        <v>-4514967</v>
      </c>
      <c r="Z25" s="23">
        <v>-19.794731301109085</v>
      </c>
      <c r="AA25" s="20">
        <v>88429065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126213</v>
      </c>
      <c r="H26" s="22">
        <v>128244</v>
      </c>
      <c r="I26" s="22">
        <v>123541</v>
      </c>
      <c r="J26" s="22">
        <v>377998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377998</v>
      </c>
      <c r="X26" s="22"/>
      <c r="Y26" s="22">
        <v>377998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13342</v>
      </c>
      <c r="D28" s="20"/>
      <c r="E28" s="21"/>
      <c r="F28" s="22"/>
      <c r="G28" s="22">
        <v>1336</v>
      </c>
      <c r="H28" s="22">
        <v>1336</v>
      </c>
      <c r="I28" s="22">
        <v>4471</v>
      </c>
      <c r="J28" s="22">
        <v>7143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7143</v>
      </c>
      <c r="X28" s="22"/>
      <c r="Y28" s="22">
        <v>7143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10427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4347477799</v>
      </c>
      <c r="D32" s="29">
        <f t="shared" ref="D32:Y32" si="0">SUM(D6:D31)</f>
        <v>0</v>
      </c>
      <c r="E32" s="30">
        <f t="shared" si="0"/>
        <v>5555788510</v>
      </c>
      <c r="F32" s="31">
        <f t="shared" si="0"/>
        <v>5546788255</v>
      </c>
      <c r="G32" s="31">
        <f t="shared" si="0"/>
        <v>610346392</v>
      </c>
      <c r="H32" s="31">
        <f t="shared" si="0"/>
        <v>183487553</v>
      </c>
      <c r="I32" s="31">
        <f t="shared" si="0"/>
        <v>408597321</v>
      </c>
      <c r="J32" s="31">
        <f t="shared" si="0"/>
        <v>1202431266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1202431266</v>
      </c>
      <c r="X32" s="31">
        <f t="shared" si="0"/>
        <v>1445553578</v>
      </c>
      <c r="Y32" s="31">
        <f t="shared" si="0"/>
        <v>-243122312</v>
      </c>
      <c r="Z32" s="32">
        <f>+IF(X32&lt;&gt;0,+(Y32/X32)*100,0)</f>
        <v>-16.81863029500246</v>
      </c>
      <c r="AA32" s="29">
        <f>SUM(AA6:AA31)</f>
        <v>5546788255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385048657</v>
      </c>
      <c r="D34" s="20"/>
      <c r="E34" s="21">
        <v>423290365</v>
      </c>
      <c r="F34" s="22">
        <v>423290365</v>
      </c>
      <c r="G34" s="22">
        <v>27696650</v>
      </c>
      <c r="H34" s="22">
        <v>33715083</v>
      </c>
      <c r="I34" s="22">
        <v>31818730</v>
      </c>
      <c r="J34" s="22">
        <v>93230463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93230463</v>
      </c>
      <c r="X34" s="22">
        <v>109833607</v>
      </c>
      <c r="Y34" s="22">
        <v>-16603144</v>
      </c>
      <c r="Z34" s="23">
        <v>-15.116633654761062</v>
      </c>
      <c r="AA34" s="20">
        <v>423290365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3425793457</v>
      </c>
      <c r="D36" s="20"/>
      <c r="E36" s="21">
        <v>3848342027</v>
      </c>
      <c r="F36" s="22">
        <v>3848342027</v>
      </c>
      <c r="G36" s="22">
        <v>207408415</v>
      </c>
      <c r="H36" s="22">
        <v>467531302</v>
      </c>
      <c r="I36" s="22">
        <v>388430440</v>
      </c>
      <c r="J36" s="22">
        <v>1063370157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1063370157</v>
      </c>
      <c r="X36" s="22">
        <v>983383076</v>
      </c>
      <c r="Y36" s="22">
        <v>79987081</v>
      </c>
      <c r="Z36" s="23">
        <v>8.1338679658139643</v>
      </c>
      <c r="AA36" s="20">
        <v>3848342027</v>
      </c>
    </row>
    <row r="37" spans="1:27" ht="13.5" x14ac:dyDescent="0.25">
      <c r="A37" s="19" t="s">
        <v>63</v>
      </c>
      <c r="B37" s="15" t="s">
        <v>32</v>
      </c>
      <c r="C37" s="20">
        <v>99490943</v>
      </c>
      <c r="D37" s="20"/>
      <c r="E37" s="21">
        <v>102394647</v>
      </c>
      <c r="F37" s="22">
        <v>102394647</v>
      </c>
      <c r="G37" s="22">
        <v>3587616</v>
      </c>
      <c r="H37" s="22">
        <v>5361569</v>
      </c>
      <c r="I37" s="22">
        <v>7744147</v>
      </c>
      <c r="J37" s="22">
        <v>16693332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16693332</v>
      </c>
      <c r="X37" s="22">
        <v>25475126</v>
      </c>
      <c r="Y37" s="22">
        <v>-8781794</v>
      </c>
      <c r="Z37" s="23">
        <v>-34.47203362213007</v>
      </c>
      <c r="AA37" s="20">
        <v>102394647</v>
      </c>
    </row>
    <row r="38" spans="1:27" ht="13.5" x14ac:dyDescent="0.25">
      <c r="A38" s="19" t="s">
        <v>64</v>
      </c>
      <c r="B38" s="15" t="s">
        <v>32</v>
      </c>
      <c r="C38" s="20">
        <v>115830977</v>
      </c>
      <c r="D38" s="20"/>
      <c r="E38" s="21">
        <v>189813675</v>
      </c>
      <c r="F38" s="22">
        <v>189813675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47737989</v>
      </c>
      <c r="Y38" s="22">
        <v>-47737989</v>
      </c>
      <c r="Z38" s="23">
        <v>-100</v>
      </c>
      <c r="AA38" s="20">
        <v>189813675</v>
      </c>
    </row>
    <row r="39" spans="1:27" ht="13.5" x14ac:dyDescent="0.25">
      <c r="A39" s="19" t="s">
        <v>65</v>
      </c>
      <c r="B39" s="15" t="s">
        <v>32</v>
      </c>
      <c r="C39" s="20">
        <v>184846536</v>
      </c>
      <c r="D39" s="20"/>
      <c r="E39" s="21">
        <v>124809775</v>
      </c>
      <c r="F39" s="22">
        <v>124809775</v>
      </c>
      <c r="G39" s="22">
        <v>444883</v>
      </c>
      <c r="H39" s="22">
        <v>1882089</v>
      </c>
      <c r="I39" s="22">
        <v>30800570</v>
      </c>
      <c r="J39" s="22">
        <v>33127542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33127542</v>
      </c>
      <c r="X39" s="22">
        <v>30970204</v>
      </c>
      <c r="Y39" s="22">
        <v>2157338</v>
      </c>
      <c r="Z39" s="23">
        <v>6.9658501442224923</v>
      </c>
      <c r="AA39" s="20">
        <v>124809775</v>
      </c>
    </row>
    <row r="40" spans="1:27" ht="13.5" x14ac:dyDescent="0.25">
      <c r="A40" s="19" t="s">
        <v>40</v>
      </c>
      <c r="B40" s="15" t="s">
        <v>32</v>
      </c>
      <c r="C40" s="20">
        <v>55866728</v>
      </c>
      <c r="D40" s="20"/>
      <c r="E40" s="21">
        <v>16185766</v>
      </c>
      <c r="F40" s="22">
        <v>16185766</v>
      </c>
      <c r="G40" s="22">
        <v>200637</v>
      </c>
      <c r="H40" s="22">
        <v>2520984</v>
      </c>
      <c r="I40" s="22">
        <v>4308598</v>
      </c>
      <c r="J40" s="22">
        <v>7030219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7030219</v>
      </c>
      <c r="X40" s="22">
        <v>4046442</v>
      </c>
      <c r="Y40" s="22">
        <v>2983777</v>
      </c>
      <c r="Z40" s="23">
        <v>73.73828662316177</v>
      </c>
      <c r="AA40" s="20">
        <v>16185766</v>
      </c>
    </row>
    <row r="41" spans="1:27" ht="13.5" x14ac:dyDescent="0.25">
      <c r="A41" s="19" t="s">
        <v>66</v>
      </c>
      <c r="B41" s="15" t="s">
        <v>32</v>
      </c>
      <c r="C41" s="20">
        <v>189750674</v>
      </c>
      <c r="D41" s="20"/>
      <c r="E41" s="21">
        <v>254446883</v>
      </c>
      <c r="F41" s="22">
        <v>254446883</v>
      </c>
      <c r="G41" s="22">
        <v>13556525</v>
      </c>
      <c r="H41" s="22">
        <v>15967735</v>
      </c>
      <c r="I41" s="22">
        <v>16088567</v>
      </c>
      <c r="J41" s="22">
        <v>45612827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45612827</v>
      </c>
      <c r="X41" s="22">
        <v>66706580</v>
      </c>
      <c r="Y41" s="22">
        <v>-21093753</v>
      </c>
      <c r="Z41" s="23">
        <v>-31.621697589653074</v>
      </c>
      <c r="AA41" s="20">
        <v>254446883</v>
      </c>
    </row>
    <row r="42" spans="1:27" ht="13.5" x14ac:dyDescent="0.25">
      <c r="A42" s="19" t="s">
        <v>67</v>
      </c>
      <c r="B42" s="15" t="s">
        <v>32</v>
      </c>
      <c r="C42" s="20">
        <v>78275929</v>
      </c>
      <c r="D42" s="20"/>
      <c r="E42" s="21">
        <v>30398550</v>
      </c>
      <c r="F42" s="22">
        <v>30398550</v>
      </c>
      <c r="G42" s="22">
        <v>783361</v>
      </c>
      <c r="H42" s="22">
        <v>836201</v>
      </c>
      <c r="I42" s="22">
        <v>646877</v>
      </c>
      <c r="J42" s="22">
        <v>2266439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2266439</v>
      </c>
      <c r="X42" s="22">
        <v>7599647</v>
      </c>
      <c r="Y42" s="22">
        <v>-5333208</v>
      </c>
      <c r="Z42" s="23">
        <v>-70.177049012934418</v>
      </c>
      <c r="AA42" s="20">
        <v>30398550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14801699</v>
      </c>
      <c r="F43" s="22">
        <v>14801699</v>
      </c>
      <c r="G43" s="22"/>
      <c r="H43" s="22">
        <v>14631</v>
      </c>
      <c r="I43" s="22">
        <v>585</v>
      </c>
      <c r="J43" s="22">
        <v>15216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15216</v>
      </c>
      <c r="X43" s="22">
        <v>3649005</v>
      </c>
      <c r="Y43" s="22">
        <v>-3633789</v>
      </c>
      <c r="Z43" s="23">
        <v>-99.58300961494983</v>
      </c>
      <c r="AA43" s="20">
        <v>14801699</v>
      </c>
    </row>
    <row r="44" spans="1:27" ht="13.5" x14ac:dyDescent="0.25">
      <c r="A44" s="19" t="s">
        <v>69</v>
      </c>
      <c r="B44" s="15" t="s">
        <v>32</v>
      </c>
      <c r="C44" s="20">
        <v>156753019</v>
      </c>
      <c r="D44" s="20"/>
      <c r="E44" s="21">
        <v>151108247</v>
      </c>
      <c r="F44" s="22">
        <v>148108247</v>
      </c>
      <c r="G44" s="22">
        <v>7793566</v>
      </c>
      <c r="H44" s="22">
        <v>12706200</v>
      </c>
      <c r="I44" s="22">
        <v>14109859</v>
      </c>
      <c r="J44" s="22">
        <v>34609625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34609625</v>
      </c>
      <c r="X44" s="22">
        <v>38166362</v>
      </c>
      <c r="Y44" s="22">
        <v>-3556737</v>
      </c>
      <c r="Z44" s="23">
        <v>-9.3190359615621734</v>
      </c>
      <c r="AA44" s="20">
        <v>148108247</v>
      </c>
    </row>
    <row r="45" spans="1:27" ht="13.5" x14ac:dyDescent="0.25">
      <c r="A45" s="19" t="s">
        <v>70</v>
      </c>
      <c r="B45" s="15" t="s">
        <v>32</v>
      </c>
      <c r="C45" s="20">
        <v>2355922</v>
      </c>
      <c r="D45" s="20"/>
      <c r="E45" s="21">
        <v>27142</v>
      </c>
      <c r="F45" s="22">
        <v>27142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5936</v>
      </c>
      <c r="Y45" s="22">
        <v>-5936</v>
      </c>
      <c r="Z45" s="23">
        <v>-100</v>
      </c>
      <c r="AA45" s="20">
        <v>27142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4694012842</v>
      </c>
      <c r="D47" s="29">
        <f t="shared" ref="D47:Y47" si="1">SUM(D34:D46)</f>
        <v>0</v>
      </c>
      <c r="E47" s="30">
        <f t="shared" si="1"/>
        <v>5155618776</v>
      </c>
      <c r="F47" s="31">
        <f t="shared" si="1"/>
        <v>5152618776</v>
      </c>
      <c r="G47" s="31">
        <f t="shared" si="1"/>
        <v>261471653</v>
      </c>
      <c r="H47" s="31">
        <f t="shared" si="1"/>
        <v>540535794</v>
      </c>
      <c r="I47" s="31">
        <f t="shared" si="1"/>
        <v>493948373</v>
      </c>
      <c r="J47" s="31">
        <f t="shared" si="1"/>
        <v>1295955820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1295955820</v>
      </c>
      <c r="X47" s="31">
        <f t="shared" si="1"/>
        <v>1317573974</v>
      </c>
      <c r="Y47" s="31">
        <f t="shared" si="1"/>
        <v>-21618154</v>
      </c>
      <c r="Z47" s="32">
        <f>+IF(X47&lt;&gt;0,+(Y47/X47)*100,0)</f>
        <v>-1.6407544795659419</v>
      </c>
      <c r="AA47" s="29">
        <f>SUM(AA34:AA46)</f>
        <v>5152618776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-346535043</v>
      </c>
      <c r="D48" s="39">
        <f t="shared" si="2"/>
        <v>0</v>
      </c>
      <c r="E48" s="40">
        <f t="shared" si="2"/>
        <v>400169734</v>
      </c>
      <c r="F48" s="41">
        <f t="shared" si="2"/>
        <v>394169479</v>
      </c>
      <c r="G48" s="41">
        <f t="shared" si="2"/>
        <v>348874739</v>
      </c>
      <c r="H48" s="41">
        <f t="shared" si="2"/>
        <v>-357048241</v>
      </c>
      <c r="I48" s="41">
        <f t="shared" si="2"/>
        <v>-85351052</v>
      </c>
      <c r="J48" s="41">
        <f t="shared" si="2"/>
        <v>-93524554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-93524554</v>
      </c>
      <c r="X48" s="41">
        <f t="shared" si="2"/>
        <v>127979604</v>
      </c>
      <c r="Y48" s="41">
        <f t="shared" si="2"/>
        <v>-221504158</v>
      </c>
      <c r="Z48" s="42">
        <f>+IF(X48&lt;&gt;0,+(Y48/X48)*100,0)</f>
        <v>-173.07770228762388</v>
      </c>
      <c r="AA48" s="39">
        <f>+AA32-AA47</f>
        <v>394169479</v>
      </c>
    </row>
    <row r="49" spans="1:27" ht="25.5" x14ac:dyDescent="0.25">
      <c r="A49" s="43" t="s">
        <v>74</v>
      </c>
      <c r="B49" s="15" t="s">
        <v>32</v>
      </c>
      <c r="C49" s="20">
        <v>97192481</v>
      </c>
      <c r="D49" s="20"/>
      <c r="E49" s="21">
        <v>126834004</v>
      </c>
      <c r="F49" s="22">
        <v>126834004</v>
      </c>
      <c r="G49" s="22">
        <v>102549</v>
      </c>
      <c r="H49" s="22">
        <v>3453572</v>
      </c>
      <c r="I49" s="22">
        <v>10973100</v>
      </c>
      <c r="J49" s="22">
        <v>14529221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14529221</v>
      </c>
      <c r="X49" s="22">
        <v>35922699</v>
      </c>
      <c r="Y49" s="22">
        <v>-21393478</v>
      </c>
      <c r="Z49" s="23">
        <v>-59.554205545635639</v>
      </c>
      <c r="AA49" s="20">
        <v>126834004</v>
      </c>
    </row>
    <row r="50" spans="1:27" ht="13.5" x14ac:dyDescent="0.25">
      <c r="A50" s="43" t="s">
        <v>75</v>
      </c>
      <c r="B50" s="15" t="s">
        <v>32</v>
      </c>
      <c r="C50" s="44">
        <v>10887920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-238454642</v>
      </c>
      <c r="D51" s="48">
        <f t="shared" si="3"/>
        <v>0</v>
      </c>
      <c r="E51" s="49">
        <f t="shared" si="3"/>
        <v>527003738</v>
      </c>
      <c r="F51" s="50">
        <f t="shared" si="3"/>
        <v>521003483</v>
      </c>
      <c r="G51" s="50">
        <f t="shared" si="3"/>
        <v>348977288</v>
      </c>
      <c r="H51" s="50">
        <f t="shared" si="3"/>
        <v>-353594669</v>
      </c>
      <c r="I51" s="50">
        <f t="shared" si="3"/>
        <v>-74377952</v>
      </c>
      <c r="J51" s="50">
        <f t="shared" si="3"/>
        <v>-78995333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-78995333</v>
      </c>
      <c r="X51" s="50">
        <f t="shared" si="3"/>
        <v>163902303</v>
      </c>
      <c r="Y51" s="50">
        <f t="shared" si="3"/>
        <v>-242897636</v>
      </c>
      <c r="Z51" s="51">
        <f>+IF(X51&lt;&gt;0,+(Y51/X51)*100,0)</f>
        <v>-148.19659733518205</v>
      </c>
      <c r="AA51" s="48">
        <f>SUM(AA48:AA50)</f>
        <v>521003483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-238454642</v>
      </c>
      <c r="D53" s="54">
        <f>+D51-D52</f>
        <v>0</v>
      </c>
      <c r="E53" s="55">
        <f t="shared" si="4"/>
        <v>527003738</v>
      </c>
      <c r="F53" s="56">
        <f t="shared" si="4"/>
        <v>521003483</v>
      </c>
      <c r="G53" s="56">
        <f t="shared" si="4"/>
        <v>348977288</v>
      </c>
      <c r="H53" s="56">
        <f t="shared" si="4"/>
        <v>-353594669</v>
      </c>
      <c r="I53" s="56">
        <f t="shared" si="4"/>
        <v>-74377952</v>
      </c>
      <c r="J53" s="56">
        <f t="shared" si="4"/>
        <v>-78995333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-78995333</v>
      </c>
      <c r="X53" s="56">
        <f t="shared" si="4"/>
        <v>163902303</v>
      </c>
      <c r="Y53" s="56">
        <f t="shared" si="4"/>
        <v>-242897636</v>
      </c>
      <c r="Z53" s="57">
        <f>+IF(X53&lt;&gt;0,+(Y53/X53)*100,0)</f>
        <v>-148.19659733518205</v>
      </c>
      <c r="AA53" s="54">
        <f>+AA51-AA52</f>
        <v>521003483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-238454642</v>
      </c>
      <c r="D56" s="48">
        <f>SUM(D53:D55)</f>
        <v>0</v>
      </c>
      <c r="E56" s="49">
        <f t="shared" si="5"/>
        <v>527003738</v>
      </c>
      <c r="F56" s="50">
        <f t="shared" si="5"/>
        <v>521003483</v>
      </c>
      <c r="G56" s="50">
        <f t="shared" si="5"/>
        <v>348977288</v>
      </c>
      <c r="H56" s="50">
        <f t="shared" si="5"/>
        <v>-353594669</v>
      </c>
      <c r="I56" s="50">
        <f t="shared" si="5"/>
        <v>-74377952</v>
      </c>
      <c r="J56" s="50">
        <f t="shared" si="5"/>
        <v>-78995333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-78995333</v>
      </c>
      <c r="X56" s="50">
        <f t="shared" si="5"/>
        <v>163902303</v>
      </c>
      <c r="Y56" s="50">
        <f t="shared" si="5"/>
        <v>-242897636</v>
      </c>
      <c r="Z56" s="51">
        <f>+IF(X56&lt;&gt;0,+(Y56/X56)*100,0)</f>
        <v>-148.19659733518205</v>
      </c>
      <c r="AA56" s="48">
        <f>SUM(AA53:AA55)</f>
        <v>521003483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-238454642</v>
      </c>
      <c r="D59" s="65">
        <f>SUM(D56:D58)</f>
        <v>0</v>
      </c>
      <c r="E59" s="66">
        <f t="shared" si="6"/>
        <v>527003738</v>
      </c>
      <c r="F59" s="67">
        <f t="shared" si="6"/>
        <v>521003483</v>
      </c>
      <c r="G59" s="67">
        <f t="shared" si="6"/>
        <v>348977288</v>
      </c>
      <c r="H59" s="67">
        <f t="shared" si="6"/>
        <v>-353594669</v>
      </c>
      <c r="I59" s="67">
        <f t="shared" si="6"/>
        <v>-74377952</v>
      </c>
      <c r="J59" s="67">
        <f t="shared" si="6"/>
        <v>-78995333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-78995333</v>
      </c>
      <c r="X59" s="67">
        <f t="shared" si="6"/>
        <v>163902303</v>
      </c>
      <c r="Y59" s="67">
        <f t="shared" si="6"/>
        <v>-242897636</v>
      </c>
      <c r="Z59" s="68">
        <f>+IF(X59&lt;&gt;0,+(Y59/X59)*100,0)</f>
        <v>-148.19659733518205</v>
      </c>
      <c r="AA59" s="65">
        <f>SUM(AA56:AA58)</f>
        <v>521003483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2334476</v>
      </c>
      <c r="D34" s="20"/>
      <c r="E34" s="21">
        <v>3706728</v>
      </c>
      <c r="F34" s="22">
        <v>3706728</v>
      </c>
      <c r="G34" s="22">
        <v>177087</v>
      </c>
      <c r="H34" s="22">
        <v>185301</v>
      </c>
      <c r="I34" s="22">
        <v>147989</v>
      </c>
      <c r="J34" s="22">
        <v>510377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510377</v>
      </c>
      <c r="X34" s="22">
        <v>926685</v>
      </c>
      <c r="Y34" s="22">
        <v>-416308</v>
      </c>
      <c r="Z34" s="23">
        <v>-44.92443494822944</v>
      </c>
      <c r="AA34" s="20">
        <v>3706728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633324</v>
      </c>
      <c r="D37" s="20"/>
      <c r="E37" s="21">
        <v>4000000</v>
      </c>
      <c r="F37" s="22">
        <v>4000000</v>
      </c>
      <c r="G37" s="22"/>
      <c r="H37" s="22">
        <v>86277</v>
      </c>
      <c r="I37" s="22"/>
      <c r="J37" s="22">
        <v>86277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86277</v>
      </c>
      <c r="X37" s="22">
        <v>999999</v>
      </c>
      <c r="Y37" s="22">
        <v>-913722</v>
      </c>
      <c r="Z37" s="23">
        <v>-91.372291372291372</v>
      </c>
      <c r="AA37" s="20">
        <v>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53169183</v>
      </c>
      <c r="D41" s="20"/>
      <c r="E41" s="21">
        <v>10000000</v>
      </c>
      <c r="F41" s="22">
        <v>10000000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2499999</v>
      </c>
      <c r="Y41" s="22">
        <v>-2499999</v>
      </c>
      <c r="Z41" s="23">
        <v>-100</v>
      </c>
      <c r="AA41" s="20">
        <v>10000000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13111119</v>
      </c>
      <c r="D44" s="20"/>
      <c r="E44" s="21">
        <v>13668272</v>
      </c>
      <c r="F44" s="22">
        <v>13668272</v>
      </c>
      <c r="G44" s="22">
        <v>1223561</v>
      </c>
      <c r="H44" s="22">
        <v>1546091</v>
      </c>
      <c r="I44" s="22">
        <v>1139295</v>
      </c>
      <c r="J44" s="22">
        <v>3908947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3908947</v>
      </c>
      <c r="X44" s="22">
        <v>3417069</v>
      </c>
      <c r="Y44" s="22">
        <v>491878</v>
      </c>
      <c r="Z44" s="23">
        <v>14.394734200567797</v>
      </c>
      <c r="AA44" s="20">
        <v>13668272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69248102</v>
      </c>
      <c r="D47" s="29">
        <f t="shared" ref="D47:Y47" si="1">SUM(D34:D46)</f>
        <v>0</v>
      </c>
      <c r="E47" s="30">
        <f t="shared" si="1"/>
        <v>31375000</v>
      </c>
      <c r="F47" s="31">
        <f t="shared" si="1"/>
        <v>31375000</v>
      </c>
      <c r="G47" s="31">
        <f t="shared" si="1"/>
        <v>1400648</v>
      </c>
      <c r="H47" s="31">
        <f t="shared" si="1"/>
        <v>1817669</v>
      </c>
      <c r="I47" s="31">
        <f t="shared" si="1"/>
        <v>1287284</v>
      </c>
      <c r="J47" s="31">
        <f t="shared" si="1"/>
        <v>4505601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4505601</v>
      </c>
      <c r="X47" s="31">
        <f t="shared" si="1"/>
        <v>7843752</v>
      </c>
      <c r="Y47" s="31">
        <f t="shared" si="1"/>
        <v>-3338151</v>
      </c>
      <c r="Z47" s="32">
        <f>+IF(X47&lt;&gt;0,+(Y47/X47)*100,0)</f>
        <v>-42.558089546941311</v>
      </c>
      <c r="AA47" s="29">
        <f>SUM(AA34:AA46)</f>
        <v>31375000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-69248102</v>
      </c>
      <c r="D48" s="39">
        <f t="shared" si="2"/>
        <v>0</v>
      </c>
      <c r="E48" s="40">
        <f t="shared" si="2"/>
        <v>-31375000</v>
      </c>
      <c r="F48" s="41">
        <f t="shared" si="2"/>
        <v>-31375000</v>
      </c>
      <c r="G48" s="41">
        <f t="shared" si="2"/>
        <v>-1400648</v>
      </c>
      <c r="H48" s="41">
        <f t="shared" si="2"/>
        <v>-1817669</v>
      </c>
      <c r="I48" s="41">
        <f t="shared" si="2"/>
        <v>-1287284</v>
      </c>
      <c r="J48" s="41">
        <f t="shared" si="2"/>
        <v>-4505601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-4505601</v>
      </c>
      <c r="X48" s="41">
        <f t="shared" si="2"/>
        <v>-7843752</v>
      </c>
      <c r="Y48" s="41">
        <f t="shared" si="2"/>
        <v>3338151</v>
      </c>
      <c r="Z48" s="42">
        <f>+IF(X48&lt;&gt;0,+(Y48/X48)*100,0)</f>
        <v>-42.558089546941311</v>
      </c>
      <c r="AA48" s="39">
        <f>+AA32-AA47</f>
        <v>-31375000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-69248102</v>
      </c>
      <c r="D51" s="48">
        <f t="shared" si="3"/>
        <v>0</v>
      </c>
      <c r="E51" s="49">
        <f t="shared" si="3"/>
        <v>-31375000</v>
      </c>
      <c r="F51" s="50">
        <f t="shared" si="3"/>
        <v>-31375000</v>
      </c>
      <c r="G51" s="50">
        <f t="shared" si="3"/>
        <v>-1400648</v>
      </c>
      <c r="H51" s="50">
        <f t="shared" si="3"/>
        <v>-1817669</v>
      </c>
      <c r="I51" s="50">
        <f t="shared" si="3"/>
        <v>-1287284</v>
      </c>
      <c r="J51" s="50">
        <f t="shared" si="3"/>
        <v>-4505601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-4505601</v>
      </c>
      <c r="X51" s="50">
        <f t="shared" si="3"/>
        <v>-7843752</v>
      </c>
      <c r="Y51" s="50">
        <f t="shared" si="3"/>
        <v>3338151</v>
      </c>
      <c r="Z51" s="51">
        <f>+IF(X51&lt;&gt;0,+(Y51/X51)*100,0)</f>
        <v>-42.558089546941311</v>
      </c>
      <c r="AA51" s="48">
        <f>SUM(AA48:AA50)</f>
        <v>-31375000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-69248102</v>
      </c>
      <c r="D53" s="54">
        <f>+D51-D52</f>
        <v>0</v>
      </c>
      <c r="E53" s="55">
        <f t="shared" si="4"/>
        <v>-31375000</v>
      </c>
      <c r="F53" s="56">
        <f t="shared" si="4"/>
        <v>-31375000</v>
      </c>
      <c r="G53" s="56">
        <f t="shared" si="4"/>
        <v>-1400648</v>
      </c>
      <c r="H53" s="56">
        <f t="shared" si="4"/>
        <v>-1817669</v>
      </c>
      <c r="I53" s="56">
        <f t="shared" si="4"/>
        <v>-1287284</v>
      </c>
      <c r="J53" s="56">
        <f t="shared" si="4"/>
        <v>-4505601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-4505601</v>
      </c>
      <c r="X53" s="56">
        <f t="shared" si="4"/>
        <v>-7843752</v>
      </c>
      <c r="Y53" s="56">
        <f t="shared" si="4"/>
        <v>3338151</v>
      </c>
      <c r="Z53" s="57">
        <f>+IF(X53&lt;&gt;0,+(Y53/X53)*100,0)</f>
        <v>-42.558089546941311</v>
      </c>
      <c r="AA53" s="54">
        <f>+AA51-AA52</f>
        <v>-31375000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-69248102</v>
      </c>
      <c r="D56" s="48">
        <f>SUM(D53:D55)</f>
        <v>0</v>
      </c>
      <c r="E56" s="49">
        <f t="shared" si="5"/>
        <v>-31375000</v>
      </c>
      <c r="F56" s="50">
        <f t="shared" si="5"/>
        <v>-31375000</v>
      </c>
      <c r="G56" s="50">
        <f t="shared" si="5"/>
        <v>-1400648</v>
      </c>
      <c r="H56" s="50">
        <f t="shared" si="5"/>
        <v>-1817669</v>
      </c>
      <c r="I56" s="50">
        <f t="shared" si="5"/>
        <v>-1287284</v>
      </c>
      <c r="J56" s="50">
        <f t="shared" si="5"/>
        <v>-4505601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-4505601</v>
      </c>
      <c r="X56" s="50">
        <f t="shared" si="5"/>
        <v>-7843752</v>
      </c>
      <c r="Y56" s="50">
        <f t="shared" si="5"/>
        <v>3338151</v>
      </c>
      <c r="Z56" s="51">
        <f>+IF(X56&lt;&gt;0,+(Y56/X56)*100,0)</f>
        <v>-42.558089546941311</v>
      </c>
      <c r="AA56" s="48">
        <f>SUM(AA53:AA55)</f>
        <v>-31375000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-69248102</v>
      </c>
      <c r="D59" s="65">
        <f>SUM(D56:D58)</f>
        <v>0</v>
      </c>
      <c r="E59" s="66">
        <f t="shared" si="6"/>
        <v>-31375000</v>
      </c>
      <c r="F59" s="67">
        <f t="shared" si="6"/>
        <v>-31375000</v>
      </c>
      <c r="G59" s="67">
        <f t="shared" si="6"/>
        <v>-1400648</v>
      </c>
      <c r="H59" s="67">
        <f t="shared" si="6"/>
        <v>-1817669</v>
      </c>
      <c r="I59" s="67">
        <f t="shared" si="6"/>
        <v>-1287284</v>
      </c>
      <c r="J59" s="67">
        <f t="shared" si="6"/>
        <v>-4505601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-4505601</v>
      </c>
      <c r="X59" s="67">
        <f t="shared" si="6"/>
        <v>-7843752</v>
      </c>
      <c r="Y59" s="67">
        <f t="shared" si="6"/>
        <v>3338151</v>
      </c>
      <c r="Z59" s="68">
        <f>+IF(X59&lt;&gt;0,+(Y59/X59)*100,0)</f>
        <v>-42.558089546941311</v>
      </c>
      <c r="AA59" s="65">
        <f>SUM(AA56:AA58)</f>
        <v>-31375000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26225907</v>
      </c>
      <c r="D6" s="20"/>
      <c r="E6" s="21">
        <v>28080072</v>
      </c>
      <c r="F6" s="22">
        <v>28080072</v>
      </c>
      <c r="G6" s="22">
        <v>90414</v>
      </c>
      <c r="H6" s="22">
        <v>3362797</v>
      </c>
      <c r="I6" s="22">
        <v>1202756</v>
      </c>
      <c r="J6" s="22">
        <v>4655967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4655967</v>
      </c>
      <c r="X6" s="22">
        <v>7020021</v>
      </c>
      <c r="Y6" s="22">
        <v>-2364054</v>
      </c>
      <c r="Z6" s="23">
        <v>-33.675882166164463</v>
      </c>
      <c r="AA6" s="20">
        <v>28080072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824401</v>
      </c>
      <c r="D13" s="20"/>
      <c r="E13" s="21">
        <v>762252</v>
      </c>
      <c r="F13" s="22">
        <v>762252</v>
      </c>
      <c r="G13" s="22">
        <v>92793</v>
      </c>
      <c r="H13" s="22">
        <v>84427</v>
      </c>
      <c r="I13" s="22">
        <v>89200</v>
      </c>
      <c r="J13" s="22">
        <v>266420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266420</v>
      </c>
      <c r="X13" s="22">
        <v>190563</v>
      </c>
      <c r="Y13" s="22">
        <v>75857</v>
      </c>
      <c r="Z13" s="23">
        <v>39.806783058621029</v>
      </c>
      <c r="AA13" s="20">
        <v>762252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18996000</v>
      </c>
      <c r="D25" s="20"/>
      <c r="E25" s="21">
        <v>22170000</v>
      </c>
      <c r="F25" s="22">
        <v>22170000</v>
      </c>
      <c r="G25" s="22">
        <v>726057</v>
      </c>
      <c r="H25" s="22">
        <v>435642</v>
      </c>
      <c r="I25" s="22">
        <v>6693476</v>
      </c>
      <c r="J25" s="22">
        <v>7855175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7855175</v>
      </c>
      <c r="X25" s="22">
        <v>5542500</v>
      </c>
      <c r="Y25" s="22">
        <v>2312675</v>
      </c>
      <c r="Z25" s="23">
        <v>41.726206585475865</v>
      </c>
      <c r="AA25" s="20">
        <v>22170000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46046308</v>
      </c>
      <c r="D32" s="29">
        <f t="shared" ref="D32:Y32" si="0">SUM(D6:D31)</f>
        <v>0</v>
      </c>
      <c r="E32" s="30">
        <f t="shared" si="0"/>
        <v>51012324</v>
      </c>
      <c r="F32" s="31">
        <f t="shared" si="0"/>
        <v>51012324</v>
      </c>
      <c r="G32" s="31">
        <f t="shared" si="0"/>
        <v>909264</v>
      </c>
      <c r="H32" s="31">
        <f t="shared" si="0"/>
        <v>3882866</v>
      </c>
      <c r="I32" s="31">
        <f t="shared" si="0"/>
        <v>7985432</v>
      </c>
      <c r="J32" s="31">
        <f t="shared" si="0"/>
        <v>12777562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12777562</v>
      </c>
      <c r="X32" s="31">
        <f t="shared" si="0"/>
        <v>12753084</v>
      </c>
      <c r="Y32" s="31">
        <f t="shared" si="0"/>
        <v>24478</v>
      </c>
      <c r="Z32" s="32">
        <f>+IF(X32&lt;&gt;0,+(Y32/X32)*100,0)</f>
        <v>0.19193788733768241</v>
      </c>
      <c r="AA32" s="29">
        <f>SUM(AA6:AA31)</f>
        <v>51012324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6170949</v>
      </c>
      <c r="D34" s="20"/>
      <c r="E34" s="21">
        <v>6567223</v>
      </c>
      <c r="F34" s="22">
        <v>6567223</v>
      </c>
      <c r="G34" s="22">
        <v>459112</v>
      </c>
      <c r="H34" s="22">
        <v>521021</v>
      </c>
      <c r="I34" s="22">
        <v>540574</v>
      </c>
      <c r="J34" s="22">
        <v>1520707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1520707</v>
      </c>
      <c r="X34" s="22">
        <v>1641807</v>
      </c>
      <c r="Y34" s="22">
        <v>-121100</v>
      </c>
      <c r="Z34" s="23">
        <v>-7.376019227594961</v>
      </c>
      <c r="AA34" s="20">
        <v>6567223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19859883</v>
      </c>
      <c r="D36" s="20"/>
      <c r="E36" s="21">
        <v>22614587</v>
      </c>
      <c r="F36" s="22">
        <v>22614587</v>
      </c>
      <c r="G36" s="22"/>
      <c r="H36" s="22">
        <v>4947465</v>
      </c>
      <c r="I36" s="22"/>
      <c r="J36" s="22">
        <v>4947465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4947465</v>
      </c>
      <c r="X36" s="22">
        <v>5653647</v>
      </c>
      <c r="Y36" s="22">
        <v>-706182</v>
      </c>
      <c r="Z36" s="23">
        <v>-12.49073385727832</v>
      </c>
      <c r="AA36" s="20">
        <v>22614587</v>
      </c>
    </row>
    <row r="37" spans="1:27" ht="13.5" x14ac:dyDescent="0.25">
      <c r="A37" s="19" t="s">
        <v>63</v>
      </c>
      <c r="B37" s="15" t="s">
        <v>32</v>
      </c>
      <c r="C37" s="20">
        <v>2792277</v>
      </c>
      <c r="D37" s="20"/>
      <c r="E37" s="21">
        <v>1899566</v>
      </c>
      <c r="F37" s="22">
        <v>1899566</v>
      </c>
      <c r="G37" s="22">
        <v>217711</v>
      </c>
      <c r="H37" s="22">
        <v>163672</v>
      </c>
      <c r="I37" s="22">
        <v>90876</v>
      </c>
      <c r="J37" s="22">
        <v>472259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472259</v>
      </c>
      <c r="X37" s="22">
        <v>474888</v>
      </c>
      <c r="Y37" s="22">
        <v>-2629</v>
      </c>
      <c r="Z37" s="23">
        <v>-0.55360421825777872</v>
      </c>
      <c r="AA37" s="20">
        <v>1899566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2887916</v>
      </c>
      <c r="D39" s="20"/>
      <c r="E39" s="21">
        <v>1481318</v>
      </c>
      <c r="F39" s="22">
        <v>1481318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370329</v>
      </c>
      <c r="Y39" s="22">
        <v>-370329</v>
      </c>
      <c r="Z39" s="23">
        <v>-100</v>
      </c>
      <c r="AA39" s="20">
        <v>1481318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19992496</v>
      </c>
      <c r="D41" s="20"/>
      <c r="E41" s="21">
        <v>23565117</v>
      </c>
      <c r="F41" s="22">
        <v>23565117</v>
      </c>
      <c r="G41" s="22">
        <v>631354</v>
      </c>
      <c r="H41" s="22">
        <v>378819</v>
      </c>
      <c r="I41" s="22">
        <v>5820414</v>
      </c>
      <c r="J41" s="22">
        <v>6830587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6830587</v>
      </c>
      <c r="X41" s="22">
        <v>5891277</v>
      </c>
      <c r="Y41" s="22">
        <v>939310</v>
      </c>
      <c r="Z41" s="23">
        <v>15.944081393558646</v>
      </c>
      <c r="AA41" s="20">
        <v>23565117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5827171</v>
      </c>
      <c r="D44" s="20"/>
      <c r="E44" s="21">
        <v>6045637</v>
      </c>
      <c r="F44" s="22">
        <v>6045637</v>
      </c>
      <c r="G44" s="22">
        <v>560228</v>
      </c>
      <c r="H44" s="22">
        <v>582989</v>
      </c>
      <c r="I44" s="22">
        <v>8546</v>
      </c>
      <c r="J44" s="22">
        <v>1151763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1151763</v>
      </c>
      <c r="X44" s="22">
        <v>1511406</v>
      </c>
      <c r="Y44" s="22">
        <v>-359643</v>
      </c>
      <c r="Z44" s="23">
        <v>-23.795260836598505</v>
      </c>
      <c r="AA44" s="20">
        <v>6045637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57530692</v>
      </c>
      <c r="D47" s="29">
        <f t="shared" ref="D47:Y47" si="1">SUM(D34:D46)</f>
        <v>0</v>
      </c>
      <c r="E47" s="30">
        <f t="shared" si="1"/>
        <v>62173448</v>
      </c>
      <c r="F47" s="31">
        <f t="shared" si="1"/>
        <v>62173448</v>
      </c>
      <c r="G47" s="31">
        <f t="shared" si="1"/>
        <v>1868405</v>
      </c>
      <c r="H47" s="31">
        <f t="shared" si="1"/>
        <v>6593966</v>
      </c>
      <c r="I47" s="31">
        <f t="shared" si="1"/>
        <v>6460410</v>
      </c>
      <c r="J47" s="31">
        <f t="shared" si="1"/>
        <v>14922781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14922781</v>
      </c>
      <c r="X47" s="31">
        <f t="shared" si="1"/>
        <v>15543354</v>
      </c>
      <c r="Y47" s="31">
        <f t="shared" si="1"/>
        <v>-620573</v>
      </c>
      <c r="Z47" s="32">
        <f>+IF(X47&lt;&gt;0,+(Y47/X47)*100,0)</f>
        <v>-3.9925295402781149</v>
      </c>
      <c r="AA47" s="29">
        <f>SUM(AA34:AA46)</f>
        <v>62173448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-11484384</v>
      </c>
      <c r="D48" s="39">
        <f t="shared" si="2"/>
        <v>0</v>
      </c>
      <c r="E48" s="40">
        <f t="shared" si="2"/>
        <v>-11161124</v>
      </c>
      <c r="F48" s="41">
        <f t="shared" si="2"/>
        <v>-11161124</v>
      </c>
      <c r="G48" s="41">
        <f t="shared" si="2"/>
        <v>-959141</v>
      </c>
      <c r="H48" s="41">
        <f t="shared" si="2"/>
        <v>-2711100</v>
      </c>
      <c r="I48" s="41">
        <f t="shared" si="2"/>
        <v>1525022</v>
      </c>
      <c r="J48" s="41">
        <f t="shared" si="2"/>
        <v>-2145219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-2145219</v>
      </c>
      <c r="X48" s="41">
        <f t="shared" si="2"/>
        <v>-2790270</v>
      </c>
      <c r="Y48" s="41">
        <f t="shared" si="2"/>
        <v>645051</v>
      </c>
      <c r="Z48" s="42">
        <f>+IF(X48&lt;&gt;0,+(Y48/X48)*100,0)</f>
        <v>-23.117870313625563</v>
      </c>
      <c r="AA48" s="39">
        <f>+AA32-AA47</f>
        <v>-11161124</v>
      </c>
    </row>
    <row r="49" spans="1:27" ht="25.5" x14ac:dyDescent="0.25">
      <c r="A49" s="43" t="s">
        <v>74</v>
      </c>
      <c r="B49" s="15" t="s">
        <v>32</v>
      </c>
      <c r="C49" s="20">
        <v>1973990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-9510394</v>
      </c>
      <c r="D51" s="48">
        <f t="shared" si="3"/>
        <v>0</v>
      </c>
      <c r="E51" s="49">
        <f t="shared" si="3"/>
        <v>-11161124</v>
      </c>
      <c r="F51" s="50">
        <f t="shared" si="3"/>
        <v>-11161124</v>
      </c>
      <c r="G51" s="50">
        <f t="shared" si="3"/>
        <v>-959141</v>
      </c>
      <c r="H51" s="50">
        <f t="shared" si="3"/>
        <v>-2711100</v>
      </c>
      <c r="I51" s="50">
        <f t="shared" si="3"/>
        <v>1525022</v>
      </c>
      <c r="J51" s="50">
        <f t="shared" si="3"/>
        <v>-2145219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-2145219</v>
      </c>
      <c r="X51" s="50">
        <f t="shared" si="3"/>
        <v>-2790270</v>
      </c>
      <c r="Y51" s="50">
        <f t="shared" si="3"/>
        <v>645051</v>
      </c>
      <c r="Z51" s="51">
        <f>+IF(X51&lt;&gt;0,+(Y51/X51)*100,0)</f>
        <v>-23.117870313625563</v>
      </c>
      <c r="AA51" s="48">
        <f>SUM(AA48:AA50)</f>
        <v>-11161124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-9510394</v>
      </c>
      <c r="D53" s="54">
        <f>+D51-D52</f>
        <v>0</v>
      </c>
      <c r="E53" s="55">
        <f t="shared" si="4"/>
        <v>-11161124</v>
      </c>
      <c r="F53" s="56">
        <f t="shared" si="4"/>
        <v>-11161124</v>
      </c>
      <c r="G53" s="56">
        <f t="shared" si="4"/>
        <v>-959141</v>
      </c>
      <c r="H53" s="56">
        <f t="shared" si="4"/>
        <v>-2711100</v>
      </c>
      <c r="I53" s="56">
        <f t="shared" si="4"/>
        <v>1525022</v>
      </c>
      <c r="J53" s="56">
        <f t="shared" si="4"/>
        <v>-2145219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-2145219</v>
      </c>
      <c r="X53" s="56">
        <f t="shared" si="4"/>
        <v>-2790270</v>
      </c>
      <c r="Y53" s="56">
        <f t="shared" si="4"/>
        <v>645051</v>
      </c>
      <c r="Z53" s="57">
        <f>+IF(X53&lt;&gt;0,+(Y53/X53)*100,0)</f>
        <v>-23.117870313625563</v>
      </c>
      <c r="AA53" s="54">
        <f>+AA51-AA52</f>
        <v>-11161124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-9510394</v>
      </c>
      <c r="D56" s="48">
        <f>SUM(D53:D55)</f>
        <v>0</v>
      </c>
      <c r="E56" s="49">
        <f t="shared" si="5"/>
        <v>-11161124</v>
      </c>
      <c r="F56" s="50">
        <f t="shared" si="5"/>
        <v>-11161124</v>
      </c>
      <c r="G56" s="50">
        <f t="shared" si="5"/>
        <v>-959141</v>
      </c>
      <c r="H56" s="50">
        <f t="shared" si="5"/>
        <v>-2711100</v>
      </c>
      <c r="I56" s="50">
        <f t="shared" si="5"/>
        <v>1525022</v>
      </c>
      <c r="J56" s="50">
        <f t="shared" si="5"/>
        <v>-2145219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-2145219</v>
      </c>
      <c r="X56" s="50">
        <f t="shared" si="5"/>
        <v>-2790270</v>
      </c>
      <c r="Y56" s="50">
        <f t="shared" si="5"/>
        <v>645051</v>
      </c>
      <c r="Z56" s="51">
        <f>+IF(X56&lt;&gt;0,+(Y56/X56)*100,0)</f>
        <v>-23.117870313625563</v>
      </c>
      <c r="AA56" s="48">
        <f>SUM(AA53:AA55)</f>
        <v>-11161124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-9510394</v>
      </c>
      <c r="D59" s="65">
        <f>SUM(D56:D58)</f>
        <v>0</v>
      </c>
      <c r="E59" s="66">
        <f t="shared" si="6"/>
        <v>-11161124</v>
      </c>
      <c r="F59" s="67">
        <f t="shared" si="6"/>
        <v>-11161124</v>
      </c>
      <c r="G59" s="67">
        <f t="shared" si="6"/>
        <v>-959141</v>
      </c>
      <c r="H59" s="67">
        <f t="shared" si="6"/>
        <v>-2711100</v>
      </c>
      <c r="I59" s="67">
        <f t="shared" si="6"/>
        <v>1525022</v>
      </c>
      <c r="J59" s="67">
        <f t="shared" si="6"/>
        <v>-2145219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-2145219</v>
      </c>
      <c r="X59" s="67">
        <f t="shared" si="6"/>
        <v>-2790270</v>
      </c>
      <c r="Y59" s="67">
        <f t="shared" si="6"/>
        <v>645051</v>
      </c>
      <c r="Z59" s="68">
        <f>+IF(X59&lt;&gt;0,+(Y59/X59)*100,0)</f>
        <v>-23.117870313625563</v>
      </c>
      <c r="AA59" s="65">
        <f>SUM(AA56:AA58)</f>
        <v>-11161124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759147764</v>
      </c>
      <c r="D6" s="20"/>
      <c r="E6" s="21">
        <v>920783599</v>
      </c>
      <c r="F6" s="22">
        <v>920783599</v>
      </c>
      <c r="G6" s="22">
        <v>79185167</v>
      </c>
      <c r="H6" s="22">
        <v>95928443</v>
      </c>
      <c r="I6" s="22">
        <v>96168348</v>
      </c>
      <c r="J6" s="22">
        <v>271281958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271281958</v>
      </c>
      <c r="X6" s="22">
        <v>230195901</v>
      </c>
      <c r="Y6" s="22">
        <v>41086057</v>
      </c>
      <c r="Z6" s="23">
        <v>17.848300869614526</v>
      </c>
      <c r="AA6" s="20">
        <v>920783599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600000</v>
      </c>
      <c r="J10" s="22">
        <v>600000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600000</v>
      </c>
      <c r="X10" s="22"/>
      <c r="Y10" s="22">
        <v>600000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24168000</v>
      </c>
      <c r="D25" s="20"/>
      <c r="E25" s="21">
        <v>21391000</v>
      </c>
      <c r="F25" s="22">
        <v>21391000</v>
      </c>
      <c r="G25" s="22">
        <v>50936</v>
      </c>
      <c r="H25" s="22">
        <v>666344</v>
      </c>
      <c r="I25" s="22">
        <v>713235</v>
      </c>
      <c r="J25" s="22">
        <v>1430515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1430515</v>
      </c>
      <c r="X25" s="22">
        <v>5347752</v>
      </c>
      <c r="Y25" s="22">
        <v>-3917237</v>
      </c>
      <c r="Z25" s="23">
        <v>-73.250161937202776</v>
      </c>
      <c r="AA25" s="20">
        <v>21391000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783315764</v>
      </c>
      <c r="D32" s="29">
        <f t="shared" ref="D32:Y32" si="0">SUM(D6:D31)</f>
        <v>0</v>
      </c>
      <c r="E32" s="30">
        <f t="shared" si="0"/>
        <v>942174599</v>
      </c>
      <c r="F32" s="31">
        <f t="shared" si="0"/>
        <v>942174599</v>
      </c>
      <c r="G32" s="31">
        <f t="shared" si="0"/>
        <v>79236103</v>
      </c>
      <c r="H32" s="31">
        <f t="shared" si="0"/>
        <v>96594787</v>
      </c>
      <c r="I32" s="31">
        <f t="shared" si="0"/>
        <v>97481583</v>
      </c>
      <c r="J32" s="31">
        <f t="shared" si="0"/>
        <v>273312473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273312473</v>
      </c>
      <c r="X32" s="31">
        <f t="shared" si="0"/>
        <v>235543653</v>
      </c>
      <c r="Y32" s="31">
        <f t="shared" si="0"/>
        <v>37768820</v>
      </c>
      <c r="Z32" s="32">
        <f>+IF(X32&lt;&gt;0,+(Y32/X32)*100,0)</f>
        <v>16.034743249906207</v>
      </c>
      <c r="AA32" s="29">
        <f>SUM(AA6:AA31)</f>
        <v>942174599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64482530</v>
      </c>
      <c r="D34" s="20"/>
      <c r="E34" s="21">
        <v>68635054</v>
      </c>
      <c r="F34" s="22">
        <v>68635054</v>
      </c>
      <c r="G34" s="22">
        <v>5199982</v>
      </c>
      <c r="H34" s="22">
        <v>4789395</v>
      </c>
      <c r="I34" s="22">
        <v>4903308</v>
      </c>
      <c r="J34" s="22">
        <v>14892685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14892685</v>
      </c>
      <c r="X34" s="22">
        <v>17158767</v>
      </c>
      <c r="Y34" s="22">
        <v>-2266082</v>
      </c>
      <c r="Z34" s="23">
        <v>-13.206554993141406</v>
      </c>
      <c r="AA34" s="20">
        <v>68635054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570292315</v>
      </c>
      <c r="D36" s="20"/>
      <c r="E36" s="21">
        <v>560012325</v>
      </c>
      <c r="F36" s="22">
        <v>560012325</v>
      </c>
      <c r="G36" s="22"/>
      <c r="H36" s="22">
        <v>91080790</v>
      </c>
      <c r="I36" s="22">
        <v>88767742</v>
      </c>
      <c r="J36" s="22">
        <v>179848532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179848532</v>
      </c>
      <c r="X36" s="22">
        <v>140003079</v>
      </c>
      <c r="Y36" s="22">
        <v>39845453</v>
      </c>
      <c r="Z36" s="23">
        <v>28.460411931369023</v>
      </c>
      <c r="AA36" s="20">
        <v>560012325</v>
      </c>
    </row>
    <row r="37" spans="1:27" ht="13.5" x14ac:dyDescent="0.25">
      <c r="A37" s="19" t="s">
        <v>63</v>
      </c>
      <c r="B37" s="15" t="s">
        <v>32</v>
      </c>
      <c r="C37" s="20">
        <v>22821647</v>
      </c>
      <c r="D37" s="20"/>
      <c r="E37" s="21">
        <v>29767838</v>
      </c>
      <c r="F37" s="22">
        <v>29767838</v>
      </c>
      <c r="G37" s="22">
        <v>352292</v>
      </c>
      <c r="H37" s="22">
        <v>2259184</v>
      </c>
      <c r="I37" s="22">
        <v>2781226</v>
      </c>
      <c r="J37" s="22">
        <v>5392702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5392702</v>
      </c>
      <c r="X37" s="22">
        <v>7441959</v>
      </c>
      <c r="Y37" s="22">
        <v>-2049257</v>
      </c>
      <c r="Z37" s="23">
        <v>-27.536526336680971</v>
      </c>
      <c r="AA37" s="20">
        <v>29767838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42161490</v>
      </c>
      <c r="F38" s="22">
        <v>42161490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10540374</v>
      </c>
      <c r="Y38" s="22">
        <v>-10540374</v>
      </c>
      <c r="Z38" s="23">
        <v>-100</v>
      </c>
      <c r="AA38" s="20">
        <v>42161490</v>
      </c>
    </row>
    <row r="39" spans="1:27" ht="13.5" x14ac:dyDescent="0.25">
      <c r="A39" s="19" t="s">
        <v>65</v>
      </c>
      <c r="B39" s="15" t="s">
        <v>32</v>
      </c>
      <c r="C39" s="20">
        <v>46227768</v>
      </c>
      <c r="D39" s="20"/>
      <c r="E39" s="21">
        <v>40468438</v>
      </c>
      <c r="F39" s="22">
        <v>40468438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10117113</v>
      </c>
      <c r="Y39" s="22">
        <v>-10117113</v>
      </c>
      <c r="Z39" s="23">
        <v>-100</v>
      </c>
      <c r="AA39" s="20">
        <v>40468438</v>
      </c>
    </row>
    <row r="40" spans="1:27" ht="13.5" x14ac:dyDescent="0.25">
      <c r="A40" s="19" t="s">
        <v>40</v>
      </c>
      <c r="B40" s="15" t="s">
        <v>32</v>
      </c>
      <c r="C40" s="20">
        <v>9722627</v>
      </c>
      <c r="D40" s="20"/>
      <c r="E40" s="21">
        <v>7976726</v>
      </c>
      <c r="F40" s="22">
        <v>7976726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1994184</v>
      </c>
      <c r="Y40" s="22">
        <v>-1994184</v>
      </c>
      <c r="Z40" s="23">
        <v>-100</v>
      </c>
      <c r="AA40" s="20">
        <v>7976726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21203961</v>
      </c>
      <c r="D42" s="20"/>
      <c r="E42" s="21">
        <v>21391000</v>
      </c>
      <c r="F42" s="22">
        <v>21391000</v>
      </c>
      <c r="G42" s="22"/>
      <c r="H42" s="22"/>
      <c r="I42" s="22">
        <v>600000</v>
      </c>
      <c r="J42" s="22">
        <v>600000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600000</v>
      </c>
      <c r="X42" s="22">
        <v>5347757</v>
      </c>
      <c r="Y42" s="22">
        <v>-4747757</v>
      </c>
      <c r="Z42" s="23">
        <v>-88.78034286150249</v>
      </c>
      <c r="AA42" s="20">
        <v>21391000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7031602</v>
      </c>
      <c r="D44" s="20"/>
      <c r="E44" s="21">
        <v>12011835</v>
      </c>
      <c r="F44" s="22">
        <v>12011835</v>
      </c>
      <c r="G44" s="22">
        <v>127472</v>
      </c>
      <c r="H44" s="22">
        <v>1807319</v>
      </c>
      <c r="I44" s="22">
        <v>311817</v>
      </c>
      <c r="J44" s="22">
        <v>2246608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2246608</v>
      </c>
      <c r="X44" s="22">
        <v>3002970</v>
      </c>
      <c r="Y44" s="22">
        <v>-756362</v>
      </c>
      <c r="Z44" s="23">
        <v>-25.18713140657416</v>
      </c>
      <c r="AA44" s="20">
        <v>12011835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741782450</v>
      </c>
      <c r="D47" s="29">
        <f t="shared" ref="D47:Y47" si="1">SUM(D34:D46)</f>
        <v>0</v>
      </c>
      <c r="E47" s="30">
        <f t="shared" si="1"/>
        <v>782424706</v>
      </c>
      <c r="F47" s="31">
        <f t="shared" si="1"/>
        <v>782424706</v>
      </c>
      <c r="G47" s="31">
        <f t="shared" si="1"/>
        <v>5679746</v>
      </c>
      <c r="H47" s="31">
        <f t="shared" si="1"/>
        <v>99936688</v>
      </c>
      <c r="I47" s="31">
        <f t="shared" si="1"/>
        <v>97364093</v>
      </c>
      <c r="J47" s="31">
        <f t="shared" si="1"/>
        <v>202980527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202980527</v>
      </c>
      <c r="X47" s="31">
        <f t="shared" si="1"/>
        <v>195606203</v>
      </c>
      <c r="Y47" s="31">
        <f t="shared" si="1"/>
        <v>7374324</v>
      </c>
      <c r="Z47" s="32">
        <f>+IF(X47&lt;&gt;0,+(Y47/X47)*100,0)</f>
        <v>3.7699847381629308</v>
      </c>
      <c r="AA47" s="29">
        <f>SUM(AA34:AA46)</f>
        <v>782424706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41533314</v>
      </c>
      <c r="D48" s="39">
        <f t="shared" si="2"/>
        <v>0</v>
      </c>
      <c r="E48" s="40">
        <f t="shared" si="2"/>
        <v>159749893</v>
      </c>
      <c r="F48" s="41">
        <f t="shared" si="2"/>
        <v>159749893</v>
      </c>
      <c r="G48" s="41">
        <f t="shared" si="2"/>
        <v>73556357</v>
      </c>
      <c r="H48" s="41">
        <f t="shared" si="2"/>
        <v>-3341901</v>
      </c>
      <c r="I48" s="41">
        <f t="shared" si="2"/>
        <v>117490</v>
      </c>
      <c r="J48" s="41">
        <f t="shared" si="2"/>
        <v>70331946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70331946</v>
      </c>
      <c r="X48" s="41">
        <f t="shared" si="2"/>
        <v>39937450</v>
      </c>
      <c r="Y48" s="41">
        <f t="shared" si="2"/>
        <v>30394496</v>
      </c>
      <c r="Z48" s="42">
        <f>+IF(X48&lt;&gt;0,+(Y48/X48)*100,0)</f>
        <v>76.10524958403704</v>
      </c>
      <c r="AA48" s="39">
        <f>+AA32-AA47</f>
        <v>159749893</v>
      </c>
    </row>
    <row r="49" spans="1:27" ht="25.5" x14ac:dyDescent="0.25">
      <c r="A49" s="43" t="s">
        <v>74</v>
      </c>
      <c r="B49" s="15" t="s">
        <v>32</v>
      </c>
      <c r="C49" s="20">
        <v>800000</v>
      </c>
      <c r="D49" s="20"/>
      <c r="E49" s="21">
        <v>7539000</v>
      </c>
      <c r="F49" s="22">
        <v>7539000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1884750</v>
      </c>
      <c r="Y49" s="22">
        <v>-1884750</v>
      </c>
      <c r="Z49" s="23">
        <v>-100</v>
      </c>
      <c r="AA49" s="20">
        <v>7539000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42333314</v>
      </c>
      <c r="D51" s="48">
        <f t="shared" si="3"/>
        <v>0</v>
      </c>
      <c r="E51" s="49">
        <f t="shared" si="3"/>
        <v>167288893</v>
      </c>
      <c r="F51" s="50">
        <f t="shared" si="3"/>
        <v>167288893</v>
      </c>
      <c r="G51" s="50">
        <f t="shared" si="3"/>
        <v>73556357</v>
      </c>
      <c r="H51" s="50">
        <f t="shared" si="3"/>
        <v>-3341901</v>
      </c>
      <c r="I51" s="50">
        <f t="shared" si="3"/>
        <v>117490</v>
      </c>
      <c r="J51" s="50">
        <f t="shared" si="3"/>
        <v>70331946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70331946</v>
      </c>
      <c r="X51" s="50">
        <f t="shared" si="3"/>
        <v>41822200</v>
      </c>
      <c r="Y51" s="50">
        <f t="shared" si="3"/>
        <v>28509746</v>
      </c>
      <c r="Z51" s="51">
        <f>+IF(X51&lt;&gt;0,+(Y51/X51)*100,0)</f>
        <v>68.168929420260042</v>
      </c>
      <c r="AA51" s="48">
        <f>SUM(AA48:AA50)</f>
        <v>167288893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42333314</v>
      </c>
      <c r="D53" s="54">
        <f>+D51-D52</f>
        <v>0</v>
      </c>
      <c r="E53" s="55">
        <f t="shared" si="4"/>
        <v>167288893</v>
      </c>
      <c r="F53" s="56">
        <f t="shared" si="4"/>
        <v>167288893</v>
      </c>
      <c r="G53" s="56">
        <f t="shared" si="4"/>
        <v>73556357</v>
      </c>
      <c r="H53" s="56">
        <f t="shared" si="4"/>
        <v>-3341901</v>
      </c>
      <c r="I53" s="56">
        <f t="shared" si="4"/>
        <v>117490</v>
      </c>
      <c r="J53" s="56">
        <f t="shared" si="4"/>
        <v>70331946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70331946</v>
      </c>
      <c r="X53" s="56">
        <f t="shared" si="4"/>
        <v>41822200</v>
      </c>
      <c r="Y53" s="56">
        <f t="shared" si="4"/>
        <v>28509746</v>
      </c>
      <c r="Z53" s="57">
        <f>+IF(X53&lt;&gt;0,+(Y53/X53)*100,0)</f>
        <v>68.168929420260042</v>
      </c>
      <c r="AA53" s="54">
        <f>+AA51-AA52</f>
        <v>167288893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42333314</v>
      </c>
      <c r="D56" s="48">
        <f>SUM(D53:D55)</f>
        <v>0</v>
      </c>
      <c r="E56" s="49">
        <f t="shared" si="5"/>
        <v>167288893</v>
      </c>
      <c r="F56" s="50">
        <f t="shared" si="5"/>
        <v>167288893</v>
      </c>
      <c r="G56" s="50">
        <f t="shared" si="5"/>
        <v>73556357</v>
      </c>
      <c r="H56" s="50">
        <f t="shared" si="5"/>
        <v>-3341901</v>
      </c>
      <c r="I56" s="50">
        <f t="shared" si="5"/>
        <v>117490</v>
      </c>
      <c r="J56" s="50">
        <f t="shared" si="5"/>
        <v>70331946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70331946</v>
      </c>
      <c r="X56" s="50">
        <f t="shared" si="5"/>
        <v>41822200</v>
      </c>
      <c r="Y56" s="50">
        <f t="shared" si="5"/>
        <v>28509746</v>
      </c>
      <c r="Z56" s="51">
        <f>+IF(X56&lt;&gt;0,+(Y56/X56)*100,0)</f>
        <v>68.168929420260042</v>
      </c>
      <c r="AA56" s="48">
        <f>SUM(AA53:AA55)</f>
        <v>167288893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42333314</v>
      </c>
      <c r="D59" s="65">
        <f>SUM(D56:D58)</f>
        <v>0</v>
      </c>
      <c r="E59" s="66">
        <f t="shared" si="6"/>
        <v>167288893</v>
      </c>
      <c r="F59" s="67">
        <f t="shared" si="6"/>
        <v>167288893</v>
      </c>
      <c r="G59" s="67">
        <f t="shared" si="6"/>
        <v>73556357</v>
      </c>
      <c r="H59" s="67">
        <f t="shared" si="6"/>
        <v>-3341901</v>
      </c>
      <c r="I59" s="67">
        <f t="shared" si="6"/>
        <v>117490</v>
      </c>
      <c r="J59" s="67">
        <f t="shared" si="6"/>
        <v>70331946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70331946</v>
      </c>
      <c r="X59" s="67">
        <f t="shared" si="6"/>
        <v>41822200</v>
      </c>
      <c r="Y59" s="67">
        <f t="shared" si="6"/>
        <v>28509746</v>
      </c>
      <c r="Z59" s="68">
        <f>+IF(X59&lt;&gt;0,+(Y59/X59)*100,0)</f>
        <v>68.168929420260042</v>
      </c>
      <c r="AA59" s="65">
        <f>SUM(AA56:AA58)</f>
        <v>167288893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119144946</v>
      </c>
      <c r="D6" s="20"/>
      <c r="E6" s="21">
        <v>199357144</v>
      </c>
      <c r="F6" s="22">
        <v>199357144</v>
      </c>
      <c r="G6" s="22">
        <v>11876221</v>
      </c>
      <c r="H6" s="22">
        <v>9226124</v>
      </c>
      <c r="I6" s="22">
        <v>14991808</v>
      </c>
      <c r="J6" s="22">
        <v>36094153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36094153</v>
      </c>
      <c r="X6" s="22">
        <v>49839288</v>
      </c>
      <c r="Y6" s="22">
        <v>-13745135</v>
      </c>
      <c r="Z6" s="23">
        <v>-27.578915252561391</v>
      </c>
      <c r="AA6" s="20">
        <v>199357144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3699756</v>
      </c>
      <c r="D13" s="20"/>
      <c r="E13" s="21">
        <v>5740897</v>
      </c>
      <c r="F13" s="22">
        <v>5740897</v>
      </c>
      <c r="G13" s="22">
        <v>80636</v>
      </c>
      <c r="H13" s="22"/>
      <c r="I13" s="22"/>
      <c r="J13" s="22">
        <v>80636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80636</v>
      </c>
      <c r="X13" s="22">
        <v>1435224</v>
      </c>
      <c r="Y13" s="22">
        <v>-1354588</v>
      </c>
      <c r="Z13" s="23">
        <v>-94.381643562259271</v>
      </c>
      <c r="AA13" s="20">
        <v>5740897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3661140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126505842</v>
      </c>
      <c r="D32" s="29">
        <f t="shared" ref="D32:Y32" si="0">SUM(D6:D31)</f>
        <v>0</v>
      </c>
      <c r="E32" s="30">
        <f t="shared" si="0"/>
        <v>205098041</v>
      </c>
      <c r="F32" s="31">
        <f t="shared" si="0"/>
        <v>205098041</v>
      </c>
      <c r="G32" s="31">
        <f t="shared" si="0"/>
        <v>11956857</v>
      </c>
      <c r="H32" s="31">
        <f t="shared" si="0"/>
        <v>9226124</v>
      </c>
      <c r="I32" s="31">
        <f t="shared" si="0"/>
        <v>14991808</v>
      </c>
      <c r="J32" s="31">
        <f t="shared" si="0"/>
        <v>36174789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36174789</v>
      </c>
      <c r="X32" s="31">
        <f t="shared" si="0"/>
        <v>51274512</v>
      </c>
      <c r="Y32" s="31">
        <f t="shared" si="0"/>
        <v>-15099723</v>
      </c>
      <c r="Z32" s="32">
        <f>+IF(X32&lt;&gt;0,+(Y32/X32)*100,0)</f>
        <v>-29.44878929320673</v>
      </c>
      <c r="AA32" s="29">
        <f>SUM(AA6:AA31)</f>
        <v>205098041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12131896</v>
      </c>
      <c r="D34" s="20"/>
      <c r="E34" s="21">
        <v>16547503</v>
      </c>
      <c r="F34" s="22">
        <v>16547503</v>
      </c>
      <c r="G34" s="22">
        <v>991311</v>
      </c>
      <c r="H34" s="22">
        <v>917185</v>
      </c>
      <c r="I34" s="22">
        <v>987090</v>
      </c>
      <c r="J34" s="22">
        <v>2895586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2895586</v>
      </c>
      <c r="X34" s="22">
        <v>4136883</v>
      </c>
      <c r="Y34" s="22">
        <v>-1241297</v>
      </c>
      <c r="Z34" s="23">
        <v>-30.00561050433382</v>
      </c>
      <c r="AA34" s="20">
        <v>16547503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116159527</v>
      </c>
      <c r="D36" s="20"/>
      <c r="E36" s="21">
        <v>155868438</v>
      </c>
      <c r="F36" s="22">
        <v>155868438</v>
      </c>
      <c r="G36" s="22">
        <v>13538099</v>
      </c>
      <c r="H36" s="22">
        <v>13031903</v>
      </c>
      <c r="I36" s="22">
        <v>15316339</v>
      </c>
      <c r="J36" s="22">
        <v>41886341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41886341</v>
      </c>
      <c r="X36" s="22">
        <v>38967111</v>
      </c>
      <c r="Y36" s="22">
        <v>2919230</v>
      </c>
      <c r="Z36" s="23">
        <v>7.4915227869985026</v>
      </c>
      <c r="AA36" s="20">
        <v>155868438</v>
      </c>
    </row>
    <row r="37" spans="1:27" ht="13.5" x14ac:dyDescent="0.25">
      <c r="A37" s="19" t="s">
        <v>63</v>
      </c>
      <c r="B37" s="15" t="s">
        <v>32</v>
      </c>
      <c r="C37" s="20">
        <v>21188806</v>
      </c>
      <c r="D37" s="20"/>
      <c r="E37" s="21">
        <v>8000000</v>
      </c>
      <c r="F37" s="22">
        <v>8000000</v>
      </c>
      <c r="G37" s="22">
        <v>981350</v>
      </c>
      <c r="H37" s="22">
        <v>310582</v>
      </c>
      <c r="I37" s="22">
        <v>635923</v>
      </c>
      <c r="J37" s="22">
        <v>1927855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1927855</v>
      </c>
      <c r="X37" s="22">
        <v>2000001</v>
      </c>
      <c r="Y37" s="22">
        <v>-72146</v>
      </c>
      <c r="Z37" s="23">
        <v>-3.6072981963509019</v>
      </c>
      <c r="AA37" s="20">
        <v>8000000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16829177</v>
      </c>
      <c r="F38" s="22">
        <v>16829177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4207293</v>
      </c>
      <c r="Y38" s="22">
        <v>-4207293</v>
      </c>
      <c r="Z38" s="23">
        <v>-100</v>
      </c>
      <c r="AA38" s="20">
        <v>16829177</v>
      </c>
    </row>
    <row r="39" spans="1:27" ht="13.5" x14ac:dyDescent="0.25">
      <c r="A39" s="19" t="s">
        <v>65</v>
      </c>
      <c r="B39" s="15" t="s">
        <v>32</v>
      </c>
      <c r="C39" s="20">
        <v>8172621</v>
      </c>
      <c r="D39" s="20"/>
      <c r="E39" s="21">
        <v>10366330</v>
      </c>
      <c r="F39" s="22">
        <v>10366330</v>
      </c>
      <c r="G39" s="22"/>
      <c r="H39" s="22">
        <v>1401934</v>
      </c>
      <c r="I39" s="22">
        <v>678361</v>
      </c>
      <c r="J39" s="22">
        <v>2080295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2080295</v>
      </c>
      <c r="X39" s="22">
        <v>2591583</v>
      </c>
      <c r="Y39" s="22">
        <v>-511288</v>
      </c>
      <c r="Z39" s="23">
        <v>-19.728791244579085</v>
      </c>
      <c r="AA39" s="20">
        <v>10366330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12209330</v>
      </c>
      <c r="D41" s="20"/>
      <c r="E41" s="21">
        <v>5000000</v>
      </c>
      <c r="F41" s="22">
        <v>5000000</v>
      </c>
      <c r="G41" s="22">
        <v>225</v>
      </c>
      <c r="H41" s="22">
        <v>1017353</v>
      </c>
      <c r="I41" s="22">
        <v>199125</v>
      </c>
      <c r="J41" s="22">
        <v>1216703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1216703</v>
      </c>
      <c r="X41" s="22">
        <v>1250001</v>
      </c>
      <c r="Y41" s="22">
        <v>-33298</v>
      </c>
      <c r="Z41" s="23">
        <v>-2.6638378689297046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>
        <v>17473648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8366847</v>
      </c>
      <c r="D44" s="20"/>
      <c r="E44" s="21">
        <v>10847186</v>
      </c>
      <c r="F44" s="22">
        <v>10847186</v>
      </c>
      <c r="G44" s="22">
        <v>637584</v>
      </c>
      <c r="H44" s="22">
        <v>706261</v>
      </c>
      <c r="I44" s="22">
        <v>613557</v>
      </c>
      <c r="J44" s="22">
        <v>1957402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1957402</v>
      </c>
      <c r="X44" s="22">
        <v>2711793</v>
      </c>
      <c r="Y44" s="22">
        <v>-754391</v>
      </c>
      <c r="Z44" s="23">
        <v>-27.818900631427251</v>
      </c>
      <c r="AA44" s="20">
        <v>10847186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195702675</v>
      </c>
      <c r="D47" s="29">
        <f t="shared" ref="D47:Y47" si="1">SUM(D34:D46)</f>
        <v>0</v>
      </c>
      <c r="E47" s="30">
        <f t="shared" si="1"/>
        <v>223458634</v>
      </c>
      <c r="F47" s="31">
        <f t="shared" si="1"/>
        <v>223458634</v>
      </c>
      <c r="G47" s="31">
        <f t="shared" si="1"/>
        <v>16148569</v>
      </c>
      <c r="H47" s="31">
        <f t="shared" si="1"/>
        <v>17385218</v>
      </c>
      <c r="I47" s="31">
        <f t="shared" si="1"/>
        <v>18430395</v>
      </c>
      <c r="J47" s="31">
        <f t="shared" si="1"/>
        <v>51964182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51964182</v>
      </c>
      <c r="X47" s="31">
        <f t="shared" si="1"/>
        <v>55864665</v>
      </c>
      <c r="Y47" s="31">
        <f t="shared" si="1"/>
        <v>-3900483</v>
      </c>
      <c r="Z47" s="32">
        <f>+IF(X47&lt;&gt;0,+(Y47/X47)*100,0)</f>
        <v>-6.9820216410498475</v>
      </c>
      <c r="AA47" s="29">
        <f>SUM(AA34:AA46)</f>
        <v>223458634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-69196833</v>
      </c>
      <c r="D48" s="39">
        <f t="shared" si="2"/>
        <v>0</v>
      </c>
      <c r="E48" s="40">
        <f t="shared" si="2"/>
        <v>-18360593</v>
      </c>
      <c r="F48" s="41">
        <f t="shared" si="2"/>
        <v>-18360593</v>
      </c>
      <c r="G48" s="41">
        <f t="shared" si="2"/>
        <v>-4191712</v>
      </c>
      <c r="H48" s="41">
        <f t="shared" si="2"/>
        <v>-8159094</v>
      </c>
      <c r="I48" s="41">
        <f t="shared" si="2"/>
        <v>-3438587</v>
      </c>
      <c r="J48" s="41">
        <f t="shared" si="2"/>
        <v>-15789393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-15789393</v>
      </c>
      <c r="X48" s="41">
        <f t="shared" si="2"/>
        <v>-4590153</v>
      </c>
      <c r="Y48" s="41">
        <f t="shared" si="2"/>
        <v>-11199240</v>
      </c>
      <c r="Z48" s="42">
        <f>+IF(X48&lt;&gt;0,+(Y48/X48)*100,0)</f>
        <v>243.98402406194305</v>
      </c>
      <c r="AA48" s="39">
        <f>+AA32-AA47</f>
        <v>-18360593</v>
      </c>
    </row>
    <row r="49" spans="1:27" ht="25.5" x14ac:dyDescent="0.25">
      <c r="A49" s="43" t="s">
        <v>74</v>
      </c>
      <c r="B49" s="15" t="s">
        <v>32</v>
      </c>
      <c r="C49" s="20">
        <v>15792968</v>
      </c>
      <c r="D49" s="20"/>
      <c r="E49" s="21">
        <v>4814000</v>
      </c>
      <c r="F49" s="22">
        <v>4814000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1203501</v>
      </c>
      <c r="Y49" s="22">
        <v>-1203501</v>
      </c>
      <c r="Z49" s="23">
        <v>-100</v>
      </c>
      <c r="AA49" s="20">
        <v>4814000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-53403865</v>
      </c>
      <c r="D51" s="48">
        <f t="shared" si="3"/>
        <v>0</v>
      </c>
      <c r="E51" s="49">
        <f t="shared" si="3"/>
        <v>-13546593</v>
      </c>
      <c r="F51" s="50">
        <f t="shared" si="3"/>
        <v>-13546593</v>
      </c>
      <c r="G51" s="50">
        <f t="shared" si="3"/>
        <v>-4191712</v>
      </c>
      <c r="H51" s="50">
        <f t="shared" si="3"/>
        <v>-8159094</v>
      </c>
      <c r="I51" s="50">
        <f t="shared" si="3"/>
        <v>-3438587</v>
      </c>
      <c r="J51" s="50">
        <f t="shared" si="3"/>
        <v>-15789393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-15789393</v>
      </c>
      <c r="X51" s="50">
        <f t="shared" si="3"/>
        <v>-3386652</v>
      </c>
      <c r="Y51" s="50">
        <f t="shared" si="3"/>
        <v>-12402741</v>
      </c>
      <c r="Z51" s="51">
        <f>+IF(X51&lt;&gt;0,+(Y51/X51)*100,0)</f>
        <v>366.22425333338055</v>
      </c>
      <c r="AA51" s="48">
        <f>SUM(AA48:AA50)</f>
        <v>-13546593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-53403865</v>
      </c>
      <c r="D53" s="54">
        <f>+D51-D52</f>
        <v>0</v>
      </c>
      <c r="E53" s="55">
        <f t="shared" si="4"/>
        <v>-13546593</v>
      </c>
      <c r="F53" s="56">
        <f t="shared" si="4"/>
        <v>-13546593</v>
      </c>
      <c r="G53" s="56">
        <f t="shared" si="4"/>
        <v>-4191712</v>
      </c>
      <c r="H53" s="56">
        <f t="shared" si="4"/>
        <v>-8159094</v>
      </c>
      <c r="I53" s="56">
        <f t="shared" si="4"/>
        <v>-3438587</v>
      </c>
      <c r="J53" s="56">
        <f t="shared" si="4"/>
        <v>-15789393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-15789393</v>
      </c>
      <c r="X53" s="56">
        <f t="shared" si="4"/>
        <v>-3386652</v>
      </c>
      <c r="Y53" s="56">
        <f t="shared" si="4"/>
        <v>-12402741</v>
      </c>
      <c r="Z53" s="57">
        <f>+IF(X53&lt;&gt;0,+(Y53/X53)*100,0)</f>
        <v>366.22425333338055</v>
      </c>
      <c r="AA53" s="54">
        <f>+AA51-AA52</f>
        <v>-13546593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-53403865</v>
      </c>
      <c r="D56" s="48">
        <f>SUM(D53:D55)</f>
        <v>0</v>
      </c>
      <c r="E56" s="49">
        <f t="shared" si="5"/>
        <v>-13546593</v>
      </c>
      <c r="F56" s="50">
        <f t="shared" si="5"/>
        <v>-13546593</v>
      </c>
      <c r="G56" s="50">
        <f t="shared" si="5"/>
        <v>-4191712</v>
      </c>
      <c r="H56" s="50">
        <f t="shared" si="5"/>
        <v>-8159094</v>
      </c>
      <c r="I56" s="50">
        <f t="shared" si="5"/>
        <v>-3438587</v>
      </c>
      <c r="J56" s="50">
        <f t="shared" si="5"/>
        <v>-15789393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-15789393</v>
      </c>
      <c r="X56" s="50">
        <f t="shared" si="5"/>
        <v>-3386652</v>
      </c>
      <c r="Y56" s="50">
        <f t="shared" si="5"/>
        <v>-12402741</v>
      </c>
      <c r="Z56" s="51">
        <f>+IF(X56&lt;&gt;0,+(Y56/X56)*100,0)</f>
        <v>366.22425333338055</v>
      </c>
      <c r="AA56" s="48">
        <f>SUM(AA53:AA55)</f>
        <v>-13546593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-53403865</v>
      </c>
      <c r="D59" s="65">
        <f>SUM(D56:D58)</f>
        <v>0</v>
      </c>
      <c r="E59" s="66">
        <f t="shared" si="6"/>
        <v>-13546593</v>
      </c>
      <c r="F59" s="67">
        <f t="shared" si="6"/>
        <v>-13546593</v>
      </c>
      <c r="G59" s="67">
        <f t="shared" si="6"/>
        <v>-4191712</v>
      </c>
      <c r="H59" s="67">
        <f t="shared" si="6"/>
        <v>-8159094</v>
      </c>
      <c r="I59" s="67">
        <f t="shared" si="6"/>
        <v>-3438587</v>
      </c>
      <c r="J59" s="67">
        <f t="shared" si="6"/>
        <v>-15789393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-15789393</v>
      </c>
      <c r="X59" s="67">
        <f t="shared" si="6"/>
        <v>-3386652</v>
      </c>
      <c r="Y59" s="67">
        <f t="shared" si="6"/>
        <v>-12402741</v>
      </c>
      <c r="Z59" s="68">
        <f>+IF(X59&lt;&gt;0,+(Y59/X59)*100,0)</f>
        <v>366.22425333338055</v>
      </c>
      <c r="AA59" s="65">
        <f>SUM(AA56:AA58)</f>
        <v>-13546593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564623</v>
      </c>
      <c r="D36" s="20"/>
      <c r="E36" s="21">
        <v>600000</v>
      </c>
      <c r="F36" s="22">
        <v>600000</v>
      </c>
      <c r="G36" s="22">
        <v>50705</v>
      </c>
      <c r="H36" s="22">
        <v>54906</v>
      </c>
      <c r="I36" s="22">
        <v>50350</v>
      </c>
      <c r="J36" s="22">
        <v>155961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155961</v>
      </c>
      <c r="X36" s="22">
        <v>150000</v>
      </c>
      <c r="Y36" s="22">
        <v>5961</v>
      </c>
      <c r="Z36" s="23">
        <v>3.9739999999999998</v>
      </c>
      <c r="AA36" s="20">
        <v>600000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1664587</v>
      </c>
      <c r="F39" s="22">
        <v>1664587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416147</v>
      </c>
      <c r="Y39" s="22">
        <v>-416147</v>
      </c>
      <c r="Z39" s="23">
        <v>-100</v>
      </c>
      <c r="AA39" s="20">
        <v>1664587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564623</v>
      </c>
      <c r="D47" s="29">
        <f t="shared" ref="D47:Y47" si="1">SUM(D34:D46)</f>
        <v>0</v>
      </c>
      <c r="E47" s="30">
        <f t="shared" si="1"/>
        <v>2264587</v>
      </c>
      <c r="F47" s="31">
        <f t="shared" si="1"/>
        <v>2264587</v>
      </c>
      <c r="G47" s="31">
        <f t="shared" si="1"/>
        <v>50705</v>
      </c>
      <c r="H47" s="31">
        <f t="shared" si="1"/>
        <v>54906</v>
      </c>
      <c r="I47" s="31">
        <f t="shared" si="1"/>
        <v>50350</v>
      </c>
      <c r="J47" s="31">
        <f t="shared" si="1"/>
        <v>155961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155961</v>
      </c>
      <c r="X47" s="31">
        <f t="shared" si="1"/>
        <v>566147</v>
      </c>
      <c r="Y47" s="31">
        <f t="shared" si="1"/>
        <v>-410186</v>
      </c>
      <c r="Z47" s="32">
        <f>+IF(X47&lt;&gt;0,+(Y47/X47)*100,0)</f>
        <v>-72.452207642184803</v>
      </c>
      <c r="AA47" s="29">
        <f>SUM(AA34:AA46)</f>
        <v>2264587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-564623</v>
      </c>
      <c r="D48" s="39">
        <f t="shared" si="2"/>
        <v>0</v>
      </c>
      <c r="E48" s="40">
        <f t="shared" si="2"/>
        <v>-2264587</v>
      </c>
      <c r="F48" s="41">
        <f t="shared" si="2"/>
        <v>-2264587</v>
      </c>
      <c r="G48" s="41">
        <f t="shared" si="2"/>
        <v>-50705</v>
      </c>
      <c r="H48" s="41">
        <f t="shared" si="2"/>
        <v>-54906</v>
      </c>
      <c r="I48" s="41">
        <f t="shared" si="2"/>
        <v>-50350</v>
      </c>
      <c r="J48" s="41">
        <f t="shared" si="2"/>
        <v>-155961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-155961</v>
      </c>
      <c r="X48" s="41">
        <f t="shared" si="2"/>
        <v>-566147</v>
      </c>
      <c r="Y48" s="41">
        <f t="shared" si="2"/>
        <v>410186</v>
      </c>
      <c r="Z48" s="42">
        <f>+IF(X48&lt;&gt;0,+(Y48/X48)*100,0)</f>
        <v>-72.452207642184803</v>
      </c>
      <c r="AA48" s="39">
        <f>+AA32-AA47</f>
        <v>-2264587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5848000</v>
      </c>
      <c r="F49" s="22">
        <v>5848000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1462000</v>
      </c>
      <c r="Y49" s="22">
        <v>-1462000</v>
      </c>
      <c r="Z49" s="23">
        <v>-100</v>
      </c>
      <c r="AA49" s="20">
        <v>5848000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-564623</v>
      </c>
      <c r="D51" s="48">
        <f t="shared" si="3"/>
        <v>0</v>
      </c>
      <c r="E51" s="49">
        <f t="shared" si="3"/>
        <v>3583413</v>
      </c>
      <c r="F51" s="50">
        <f t="shared" si="3"/>
        <v>3583413</v>
      </c>
      <c r="G51" s="50">
        <f t="shared" si="3"/>
        <v>-50705</v>
      </c>
      <c r="H51" s="50">
        <f t="shared" si="3"/>
        <v>-54906</v>
      </c>
      <c r="I51" s="50">
        <f t="shared" si="3"/>
        <v>-50350</v>
      </c>
      <c r="J51" s="50">
        <f t="shared" si="3"/>
        <v>-155961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-155961</v>
      </c>
      <c r="X51" s="50">
        <f t="shared" si="3"/>
        <v>895853</v>
      </c>
      <c r="Y51" s="50">
        <f t="shared" si="3"/>
        <v>-1051814</v>
      </c>
      <c r="Z51" s="51">
        <f>+IF(X51&lt;&gt;0,+(Y51/X51)*100,0)</f>
        <v>-117.40921780693931</v>
      </c>
      <c r="AA51" s="48">
        <f>SUM(AA48:AA50)</f>
        <v>3583413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-564623</v>
      </c>
      <c r="D53" s="54">
        <f>+D51-D52</f>
        <v>0</v>
      </c>
      <c r="E53" s="55">
        <f t="shared" si="4"/>
        <v>3583413</v>
      </c>
      <c r="F53" s="56">
        <f t="shared" si="4"/>
        <v>3583413</v>
      </c>
      <c r="G53" s="56">
        <f t="shared" si="4"/>
        <v>-50705</v>
      </c>
      <c r="H53" s="56">
        <f t="shared" si="4"/>
        <v>-54906</v>
      </c>
      <c r="I53" s="56">
        <f t="shared" si="4"/>
        <v>-50350</v>
      </c>
      <c r="J53" s="56">
        <f t="shared" si="4"/>
        <v>-155961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-155961</v>
      </c>
      <c r="X53" s="56">
        <f t="shared" si="4"/>
        <v>895853</v>
      </c>
      <c r="Y53" s="56">
        <f t="shared" si="4"/>
        <v>-1051814</v>
      </c>
      <c r="Z53" s="57">
        <f>+IF(X53&lt;&gt;0,+(Y53/X53)*100,0)</f>
        <v>-117.40921780693931</v>
      </c>
      <c r="AA53" s="54">
        <f>+AA51-AA52</f>
        <v>3583413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-564623</v>
      </c>
      <c r="D56" s="48">
        <f>SUM(D53:D55)</f>
        <v>0</v>
      </c>
      <c r="E56" s="49">
        <f t="shared" si="5"/>
        <v>3583413</v>
      </c>
      <c r="F56" s="50">
        <f t="shared" si="5"/>
        <v>3583413</v>
      </c>
      <c r="G56" s="50">
        <f t="shared" si="5"/>
        <v>-50705</v>
      </c>
      <c r="H56" s="50">
        <f t="shared" si="5"/>
        <v>-54906</v>
      </c>
      <c r="I56" s="50">
        <f t="shared" si="5"/>
        <v>-50350</v>
      </c>
      <c r="J56" s="50">
        <f t="shared" si="5"/>
        <v>-155961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-155961</v>
      </c>
      <c r="X56" s="50">
        <f t="shared" si="5"/>
        <v>895853</v>
      </c>
      <c r="Y56" s="50">
        <f t="shared" si="5"/>
        <v>-1051814</v>
      </c>
      <c r="Z56" s="51">
        <f>+IF(X56&lt;&gt;0,+(Y56/X56)*100,0)</f>
        <v>-117.40921780693931</v>
      </c>
      <c r="AA56" s="48">
        <f>SUM(AA53:AA55)</f>
        <v>3583413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-564623</v>
      </c>
      <c r="D59" s="65">
        <f>SUM(D56:D58)</f>
        <v>0</v>
      </c>
      <c r="E59" s="66">
        <f t="shared" si="6"/>
        <v>3583413</v>
      </c>
      <c r="F59" s="67">
        <f t="shared" si="6"/>
        <v>3583413</v>
      </c>
      <c r="G59" s="67">
        <f t="shared" si="6"/>
        <v>-50705</v>
      </c>
      <c r="H59" s="67">
        <f t="shared" si="6"/>
        <v>-54906</v>
      </c>
      <c r="I59" s="67">
        <f t="shared" si="6"/>
        <v>-50350</v>
      </c>
      <c r="J59" s="67">
        <f t="shared" si="6"/>
        <v>-155961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-155961</v>
      </c>
      <c r="X59" s="67">
        <f t="shared" si="6"/>
        <v>895853</v>
      </c>
      <c r="Y59" s="67">
        <f t="shared" si="6"/>
        <v>-1051814</v>
      </c>
      <c r="Z59" s="68">
        <f>+IF(X59&lt;&gt;0,+(Y59/X59)*100,0)</f>
        <v>-117.40921780693931</v>
      </c>
      <c r="AA59" s="65">
        <f>SUM(AA56:AA58)</f>
        <v>3583413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663560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663560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1567516</v>
      </c>
      <c r="D34" s="20"/>
      <c r="E34" s="21">
        <v>2360580</v>
      </c>
      <c r="F34" s="22">
        <v>2360580</v>
      </c>
      <c r="G34" s="22">
        <v>115562</v>
      </c>
      <c r="H34" s="22">
        <v>115562</v>
      </c>
      <c r="I34" s="22">
        <v>129885</v>
      </c>
      <c r="J34" s="22">
        <v>361009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361009</v>
      </c>
      <c r="X34" s="22">
        <v>590145</v>
      </c>
      <c r="Y34" s="22">
        <v>-229136</v>
      </c>
      <c r="Z34" s="23">
        <v>-38.827067923984785</v>
      </c>
      <c r="AA34" s="20">
        <v>2360580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140834</v>
      </c>
      <c r="D44" s="20"/>
      <c r="E44" s="21">
        <v>97620</v>
      </c>
      <c r="F44" s="22">
        <v>97620</v>
      </c>
      <c r="G44" s="22">
        <v>13210</v>
      </c>
      <c r="H44" s="22">
        <v>13380</v>
      </c>
      <c r="I44" s="22">
        <v>12453</v>
      </c>
      <c r="J44" s="22">
        <v>39043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39043</v>
      </c>
      <c r="X44" s="22">
        <v>24405</v>
      </c>
      <c r="Y44" s="22">
        <v>14638</v>
      </c>
      <c r="Z44" s="23">
        <v>59.979512395001024</v>
      </c>
      <c r="AA44" s="20">
        <v>97620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1708350</v>
      </c>
      <c r="D47" s="29">
        <f t="shared" ref="D47:Y47" si="1">SUM(D34:D46)</f>
        <v>0</v>
      </c>
      <c r="E47" s="30">
        <f t="shared" si="1"/>
        <v>2458200</v>
      </c>
      <c r="F47" s="31">
        <f t="shared" si="1"/>
        <v>2458200</v>
      </c>
      <c r="G47" s="31">
        <f t="shared" si="1"/>
        <v>128772</v>
      </c>
      <c r="H47" s="31">
        <f t="shared" si="1"/>
        <v>128942</v>
      </c>
      <c r="I47" s="31">
        <f t="shared" si="1"/>
        <v>142338</v>
      </c>
      <c r="J47" s="31">
        <f t="shared" si="1"/>
        <v>400052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400052</v>
      </c>
      <c r="X47" s="31">
        <f t="shared" si="1"/>
        <v>614550</v>
      </c>
      <c r="Y47" s="31">
        <f t="shared" si="1"/>
        <v>-214498</v>
      </c>
      <c r="Z47" s="32">
        <f>+IF(X47&lt;&gt;0,+(Y47/X47)*100,0)</f>
        <v>-34.903262549833215</v>
      </c>
      <c r="AA47" s="29">
        <f>SUM(AA34:AA46)</f>
        <v>2458200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-1044790</v>
      </c>
      <c r="D48" s="39">
        <f t="shared" si="2"/>
        <v>0</v>
      </c>
      <c r="E48" s="40">
        <f t="shared" si="2"/>
        <v>-2458200</v>
      </c>
      <c r="F48" s="41">
        <f t="shared" si="2"/>
        <v>-2458200</v>
      </c>
      <c r="G48" s="41">
        <f t="shared" si="2"/>
        <v>-128772</v>
      </c>
      <c r="H48" s="41">
        <f t="shared" si="2"/>
        <v>-128942</v>
      </c>
      <c r="I48" s="41">
        <f t="shared" si="2"/>
        <v>-142338</v>
      </c>
      <c r="J48" s="41">
        <f t="shared" si="2"/>
        <v>-400052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-400052</v>
      </c>
      <c r="X48" s="41">
        <f t="shared" si="2"/>
        <v>-614550</v>
      </c>
      <c r="Y48" s="41">
        <f t="shared" si="2"/>
        <v>214498</v>
      </c>
      <c r="Z48" s="42">
        <f>+IF(X48&lt;&gt;0,+(Y48/X48)*100,0)</f>
        <v>-34.903262549833215</v>
      </c>
      <c r="AA48" s="39">
        <f>+AA32-AA47</f>
        <v>-2458200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-1044790</v>
      </c>
      <c r="D51" s="48">
        <f t="shared" si="3"/>
        <v>0</v>
      </c>
      <c r="E51" s="49">
        <f t="shared" si="3"/>
        <v>-2458200</v>
      </c>
      <c r="F51" s="50">
        <f t="shared" si="3"/>
        <v>-2458200</v>
      </c>
      <c r="G51" s="50">
        <f t="shared" si="3"/>
        <v>-128772</v>
      </c>
      <c r="H51" s="50">
        <f t="shared" si="3"/>
        <v>-128942</v>
      </c>
      <c r="I51" s="50">
        <f t="shared" si="3"/>
        <v>-142338</v>
      </c>
      <c r="J51" s="50">
        <f t="shared" si="3"/>
        <v>-400052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-400052</v>
      </c>
      <c r="X51" s="50">
        <f t="shared" si="3"/>
        <v>-614550</v>
      </c>
      <c r="Y51" s="50">
        <f t="shared" si="3"/>
        <v>214498</v>
      </c>
      <c r="Z51" s="51">
        <f>+IF(X51&lt;&gt;0,+(Y51/X51)*100,0)</f>
        <v>-34.903262549833215</v>
      </c>
      <c r="AA51" s="48">
        <f>SUM(AA48:AA50)</f>
        <v>-2458200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-1044790</v>
      </c>
      <c r="D53" s="54">
        <f>+D51-D52</f>
        <v>0</v>
      </c>
      <c r="E53" s="55">
        <f t="shared" si="4"/>
        <v>-2458200</v>
      </c>
      <c r="F53" s="56">
        <f t="shared" si="4"/>
        <v>-2458200</v>
      </c>
      <c r="G53" s="56">
        <f t="shared" si="4"/>
        <v>-128772</v>
      </c>
      <c r="H53" s="56">
        <f t="shared" si="4"/>
        <v>-128942</v>
      </c>
      <c r="I53" s="56">
        <f t="shared" si="4"/>
        <v>-142338</v>
      </c>
      <c r="J53" s="56">
        <f t="shared" si="4"/>
        <v>-400052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-400052</v>
      </c>
      <c r="X53" s="56">
        <f t="shared" si="4"/>
        <v>-614550</v>
      </c>
      <c r="Y53" s="56">
        <f t="shared" si="4"/>
        <v>214498</v>
      </c>
      <c r="Z53" s="57">
        <f>+IF(X53&lt;&gt;0,+(Y53/X53)*100,0)</f>
        <v>-34.903262549833215</v>
      </c>
      <c r="AA53" s="54">
        <f>+AA51-AA52</f>
        <v>-2458200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-1044790</v>
      </c>
      <c r="D56" s="48">
        <f>SUM(D53:D55)</f>
        <v>0</v>
      </c>
      <c r="E56" s="49">
        <f t="shared" si="5"/>
        <v>-2458200</v>
      </c>
      <c r="F56" s="50">
        <f t="shared" si="5"/>
        <v>-2458200</v>
      </c>
      <c r="G56" s="50">
        <f t="shared" si="5"/>
        <v>-128772</v>
      </c>
      <c r="H56" s="50">
        <f t="shared" si="5"/>
        <v>-128942</v>
      </c>
      <c r="I56" s="50">
        <f t="shared" si="5"/>
        <v>-142338</v>
      </c>
      <c r="J56" s="50">
        <f t="shared" si="5"/>
        <v>-400052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-400052</v>
      </c>
      <c r="X56" s="50">
        <f t="shared" si="5"/>
        <v>-614550</v>
      </c>
      <c r="Y56" s="50">
        <f t="shared" si="5"/>
        <v>214498</v>
      </c>
      <c r="Z56" s="51">
        <f>+IF(X56&lt;&gt;0,+(Y56/X56)*100,0)</f>
        <v>-34.903262549833215</v>
      </c>
      <c r="AA56" s="48">
        <f>SUM(AA53:AA55)</f>
        <v>-2458200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-1044790</v>
      </c>
      <c r="D59" s="65">
        <f>SUM(D56:D58)</f>
        <v>0</v>
      </c>
      <c r="E59" s="66">
        <f t="shared" si="6"/>
        <v>-2458200</v>
      </c>
      <c r="F59" s="67">
        <f t="shared" si="6"/>
        <v>-2458200</v>
      </c>
      <c r="G59" s="67">
        <f t="shared" si="6"/>
        <v>-128772</v>
      </c>
      <c r="H59" s="67">
        <f t="shared" si="6"/>
        <v>-128942</v>
      </c>
      <c r="I59" s="67">
        <f t="shared" si="6"/>
        <v>-142338</v>
      </c>
      <c r="J59" s="67">
        <f t="shared" si="6"/>
        <v>-400052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-400052</v>
      </c>
      <c r="X59" s="67">
        <f t="shared" si="6"/>
        <v>-614550</v>
      </c>
      <c r="Y59" s="67">
        <f t="shared" si="6"/>
        <v>214498</v>
      </c>
      <c r="Z59" s="68">
        <f>+IF(X59&lt;&gt;0,+(Y59/X59)*100,0)</f>
        <v>-34.903262549833215</v>
      </c>
      <c r="AA59" s="65">
        <f>SUM(AA56:AA58)</f>
        <v>-2458200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161599653</v>
      </c>
      <c r="D6" s="20"/>
      <c r="E6" s="21">
        <v>180843167</v>
      </c>
      <c r="F6" s="22">
        <v>180843167</v>
      </c>
      <c r="G6" s="22">
        <v>13594975</v>
      </c>
      <c r="H6" s="22">
        <v>16304937</v>
      </c>
      <c r="I6" s="22">
        <v>16087609</v>
      </c>
      <c r="J6" s="22">
        <v>45987521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45987521</v>
      </c>
      <c r="X6" s="22">
        <v>45210789</v>
      </c>
      <c r="Y6" s="22">
        <v>776732</v>
      </c>
      <c r="Z6" s="23">
        <v>1.718023545220589</v>
      </c>
      <c r="AA6" s="20">
        <v>180843167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506856</v>
      </c>
      <c r="D23" s="20"/>
      <c r="E23" s="21">
        <v>285547</v>
      </c>
      <c r="F23" s="22">
        <v>285547</v>
      </c>
      <c r="G23" s="22">
        <v>49457</v>
      </c>
      <c r="H23" s="22">
        <v>14961</v>
      </c>
      <c r="I23" s="22">
        <v>35042</v>
      </c>
      <c r="J23" s="22">
        <v>99460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99460</v>
      </c>
      <c r="X23" s="22">
        <v>71388</v>
      </c>
      <c r="Y23" s="22">
        <v>28072</v>
      </c>
      <c r="Z23" s="23">
        <v>39.32313554098728</v>
      </c>
      <c r="AA23" s="20">
        <v>285547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126213</v>
      </c>
      <c r="H26" s="22">
        <v>128244</v>
      </c>
      <c r="I26" s="22">
        <v>123541</v>
      </c>
      <c r="J26" s="22">
        <v>377998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377998</v>
      </c>
      <c r="X26" s="22"/>
      <c r="Y26" s="22">
        <v>377998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162106509</v>
      </c>
      <c r="D32" s="29">
        <f t="shared" ref="D32:Y32" si="0">SUM(D6:D31)</f>
        <v>0</v>
      </c>
      <c r="E32" s="30">
        <f t="shared" si="0"/>
        <v>181128714</v>
      </c>
      <c r="F32" s="31">
        <f t="shared" si="0"/>
        <v>181128714</v>
      </c>
      <c r="G32" s="31">
        <f t="shared" si="0"/>
        <v>13770645</v>
      </c>
      <c r="H32" s="31">
        <f t="shared" si="0"/>
        <v>16448142</v>
      </c>
      <c r="I32" s="31">
        <f t="shared" si="0"/>
        <v>16246192</v>
      </c>
      <c r="J32" s="31">
        <f t="shared" si="0"/>
        <v>46464979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46464979</v>
      </c>
      <c r="X32" s="31">
        <f t="shared" si="0"/>
        <v>45282177</v>
      </c>
      <c r="Y32" s="31">
        <f t="shared" si="0"/>
        <v>1182802</v>
      </c>
      <c r="Z32" s="32">
        <f>+IF(X32&lt;&gt;0,+(Y32/X32)*100,0)</f>
        <v>2.6120696449731207</v>
      </c>
      <c r="AA32" s="29">
        <f>SUM(AA6:AA31)</f>
        <v>181128714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7109587</v>
      </c>
      <c r="D34" s="20"/>
      <c r="E34" s="21">
        <v>9426671</v>
      </c>
      <c r="F34" s="22">
        <v>9426671</v>
      </c>
      <c r="G34" s="22"/>
      <c r="H34" s="22">
        <v>473111</v>
      </c>
      <c r="I34" s="22">
        <v>533069</v>
      </c>
      <c r="J34" s="22">
        <v>1006180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1006180</v>
      </c>
      <c r="X34" s="22">
        <v>2356665</v>
      </c>
      <c r="Y34" s="22">
        <v>-1350485</v>
      </c>
      <c r="Z34" s="23">
        <v>-57.304920300509409</v>
      </c>
      <c r="AA34" s="20">
        <v>9426671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173878174</v>
      </c>
      <c r="D36" s="20"/>
      <c r="E36" s="21">
        <v>142144754</v>
      </c>
      <c r="F36" s="22">
        <v>142144754</v>
      </c>
      <c r="G36" s="22"/>
      <c r="H36" s="22">
        <v>22363236</v>
      </c>
      <c r="I36" s="22">
        <v>18573231</v>
      </c>
      <c r="J36" s="22">
        <v>40936467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40936467</v>
      </c>
      <c r="X36" s="22">
        <v>35536188</v>
      </c>
      <c r="Y36" s="22">
        <v>5400279</v>
      </c>
      <c r="Z36" s="23">
        <v>15.196562445020835</v>
      </c>
      <c r="AA36" s="20">
        <v>142144754</v>
      </c>
    </row>
    <row r="37" spans="1:27" ht="13.5" x14ac:dyDescent="0.25">
      <c r="A37" s="19" t="s">
        <v>63</v>
      </c>
      <c r="B37" s="15" t="s">
        <v>32</v>
      </c>
      <c r="C37" s="20">
        <v>1220034</v>
      </c>
      <c r="D37" s="20"/>
      <c r="E37" s="21">
        <v>2575015</v>
      </c>
      <c r="F37" s="22">
        <v>2575015</v>
      </c>
      <c r="G37" s="22"/>
      <c r="H37" s="22">
        <v>21267</v>
      </c>
      <c r="I37" s="22">
        <v>22453</v>
      </c>
      <c r="J37" s="22">
        <v>43720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43720</v>
      </c>
      <c r="X37" s="22">
        <v>643755</v>
      </c>
      <c r="Y37" s="22">
        <v>-600035</v>
      </c>
      <c r="Z37" s="23">
        <v>-93.20859643808592</v>
      </c>
      <c r="AA37" s="20">
        <v>2575015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1401078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131725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134333</v>
      </c>
      <c r="D44" s="20"/>
      <c r="E44" s="21">
        <v>73361</v>
      </c>
      <c r="F44" s="22">
        <v>73361</v>
      </c>
      <c r="G44" s="22"/>
      <c r="H44" s="22">
        <v>1751</v>
      </c>
      <c r="I44" s="22"/>
      <c r="J44" s="22">
        <v>1751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1751</v>
      </c>
      <c r="X44" s="22">
        <v>18342</v>
      </c>
      <c r="Y44" s="22">
        <v>-16591</v>
      </c>
      <c r="Z44" s="23">
        <v>-90.453603750954088</v>
      </c>
      <c r="AA44" s="20">
        <v>73361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183874931</v>
      </c>
      <c r="D47" s="29">
        <f t="shared" ref="D47:Y47" si="1">SUM(D34:D46)</f>
        <v>0</v>
      </c>
      <c r="E47" s="30">
        <f t="shared" si="1"/>
        <v>154219801</v>
      </c>
      <c r="F47" s="31">
        <f t="shared" si="1"/>
        <v>154219801</v>
      </c>
      <c r="G47" s="31">
        <f t="shared" si="1"/>
        <v>0</v>
      </c>
      <c r="H47" s="31">
        <f t="shared" si="1"/>
        <v>22859365</v>
      </c>
      <c r="I47" s="31">
        <f t="shared" si="1"/>
        <v>19128753</v>
      </c>
      <c r="J47" s="31">
        <f t="shared" si="1"/>
        <v>41988118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41988118</v>
      </c>
      <c r="X47" s="31">
        <f t="shared" si="1"/>
        <v>38554950</v>
      </c>
      <c r="Y47" s="31">
        <f t="shared" si="1"/>
        <v>3433168</v>
      </c>
      <c r="Z47" s="32">
        <f>+IF(X47&lt;&gt;0,+(Y47/X47)*100,0)</f>
        <v>8.9046101732721734</v>
      </c>
      <c r="AA47" s="29">
        <f>SUM(AA34:AA46)</f>
        <v>154219801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-21768422</v>
      </c>
      <c r="D48" s="39">
        <f t="shared" si="2"/>
        <v>0</v>
      </c>
      <c r="E48" s="40">
        <f t="shared" si="2"/>
        <v>26908913</v>
      </c>
      <c r="F48" s="41">
        <f t="shared" si="2"/>
        <v>26908913</v>
      </c>
      <c r="G48" s="41">
        <f t="shared" si="2"/>
        <v>13770645</v>
      </c>
      <c r="H48" s="41">
        <f t="shared" si="2"/>
        <v>-6411223</v>
      </c>
      <c r="I48" s="41">
        <f t="shared" si="2"/>
        <v>-2882561</v>
      </c>
      <c r="J48" s="41">
        <f t="shared" si="2"/>
        <v>4476861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4476861</v>
      </c>
      <c r="X48" s="41">
        <f t="shared" si="2"/>
        <v>6727227</v>
      </c>
      <c r="Y48" s="41">
        <f t="shared" si="2"/>
        <v>-2250366</v>
      </c>
      <c r="Z48" s="42">
        <f>+IF(X48&lt;&gt;0,+(Y48/X48)*100,0)</f>
        <v>-33.451613867051016</v>
      </c>
      <c r="AA48" s="39">
        <f>+AA32-AA47</f>
        <v>26908913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-21768422</v>
      </c>
      <c r="D51" s="48">
        <f t="shared" si="3"/>
        <v>0</v>
      </c>
      <c r="E51" s="49">
        <f t="shared" si="3"/>
        <v>26908913</v>
      </c>
      <c r="F51" s="50">
        <f t="shared" si="3"/>
        <v>26908913</v>
      </c>
      <c r="G51" s="50">
        <f t="shared" si="3"/>
        <v>13770645</v>
      </c>
      <c r="H51" s="50">
        <f t="shared" si="3"/>
        <v>-6411223</v>
      </c>
      <c r="I51" s="50">
        <f t="shared" si="3"/>
        <v>-2882561</v>
      </c>
      <c r="J51" s="50">
        <f t="shared" si="3"/>
        <v>4476861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4476861</v>
      </c>
      <c r="X51" s="50">
        <f t="shared" si="3"/>
        <v>6727227</v>
      </c>
      <c r="Y51" s="50">
        <f t="shared" si="3"/>
        <v>-2250366</v>
      </c>
      <c r="Z51" s="51">
        <f>+IF(X51&lt;&gt;0,+(Y51/X51)*100,0)</f>
        <v>-33.451613867051016</v>
      </c>
      <c r="AA51" s="48">
        <f>SUM(AA48:AA50)</f>
        <v>26908913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-21768422</v>
      </c>
      <c r="D53" s="54">
        <f>+D51-D52</f>
        <v>0</v>
      </c>
      <c r="E53" s="55">
        <f t="shared" si="4"/>
        <v>26908913</v>
      </c>
      <c r="F53" s="56">
        <f t="shared" si="4"/>
        <v>26908913</v>
      </c>
      <c r="G53" s="56">
        <f t="shared" si="4"/>
        <v>13770645</v>
      </c>
      <c r="H53" s="56">
        <f t="shared" si="4"/>
        <v>-6411223</v>
      </c>
      <c r="I53" s="56">
        <f t="shared" si="4"/>
        <v>-2882561</v>
      </c>
      <c r="J53" s="56">
        <f t="shared" si="4"/>
        <v>4476861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4476861</v>
      </c>
      <c r="X53" s="56">
        <f t="shared" si="4"/>
        <v>6727227</v>
      </c>
      <c r="Y53" s="56">
        <f t="shared" si="4"/>
        <v>-2250366</v>
      </c>
      <c r="Z53" s="57">
        <f>+IF(X53&lt;&gt;0,+(Y53/X53)*100,0)</f>
        <v>-33.451613867051016</v>
      </c>
      <c r="AA53" s="54">
        <f>+AA51-AA52</f>
        <v>26908913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-21768422</v>
      </c>
      <c r="D56" s="48">
        <f>SUM(D53:D55)</f>
        <v>0</v>
      </c>
      <c r="E56" s="49">
        <f t="shared" si="5"/>
        <v>26908913</v>
      </c>
      <c r="F56" s="50">
        <f t="shared" si="5"/>
        <v>26908913</v>
      </c>
      <c r="G56" s="50">
        <f t="shared" si="5"/>
        <v>13770645</v>
      </c>
      <c r="H56" s="50">
        <f t="shared" si="5"/>
        <v>-6411223</v>
      </c>
      <c r="I56" s="50">
        <f t="shared" si="5"/>
        <v>-2882561</v>
      </c>
      <c r="J56" s="50">
        <f t="shared" si="5"/>
        <v>4476861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4476861</v>
      </c>
      <c r="X56" s="50">
        <f t="shared" si="5"/>
        <v>6727227</v>
      </c>
      <c r="Y56" s="50">
        <f t="shared" si="5"/>
        <v>-2250366</v>
      </c>
      <c r="Z56" s="51">
        <f>+IF(X56&lt;&gt;0,+(Y56/X56)*100,0)</f>
        <v>-33.451613867051016</v>
      </c>
      <c r="AA56" s="48">
        <f>SUM(AA53:AA55)</f>
        <v>26908913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-21768422</v>
      </c>
      <c r="D59" s="65">
        <f>SUM(D56:D58)</f>
        <v>0</v>
      </c>
      <c r="E59" s="66">
        <f t="shared" si="6"/>
        <v>26908913</v>
      </c>
      <c r="F59" s="67">
        <f t="shared" si="6"/>
        <v>26908913</v>
      </c>
      <c r="G59" s="67">
        <f t="shared" si="6"/>
        <v>13770645</v>
      </c>
      <c r="H59" s="67">
        <f t="shared" si="6"/>
        <v>-6411223</v>
      </c>
      <c r="I59" s="67">
        <f t="shared" si="6"/>
        <v>-2882561</v>
      </c>
      <c r="J59" s="67">
        <f t="shared" si="6"/>
        <v>4476861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4476861</v>
      </c>
      <c r="X59" s="67">
        <f t="shared" si="6"/>
        <v>6727227</v>
      </c>
      <c r="Y59" s="67">
        <f t="shared" si="6"/>
        <v>-2250366</v>
      </c>
      <c r="Z59" s="68">
        <f>+IF(X59&lt;&gt;0,+(Y59/X59)*100,0)</f>
        <v>-33.451613867051016</v>
      </c>
      <c r="AA59" s="65">
        <f>SUM(AA56:AA58)</f>
        <v>26908913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439239234</v>
      </c>
      <c r="D6" s="20"/>
      <c r="E6" s="21">
        <v>466929244</v>
      </c>
      <c r="F6" s="22">
        <v>466929244</v>
      </c>
      <c r="G6" s="22">
        <v>31996847</v>
      </c>
      <c r="H6" s="22">
        <v>44527172</v>
      </c>
      <c r="I6" s="22">
        <v>45847074</v>
      </c>
      <c r="J6" s="22">
        <v>122371093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122371093</v>
      </c>
      <c r="X6" s="22">
        <v>173481387</v>
      </c>
      <c r="Y6" s="22">
        <v>-51110294</v>
      </c>
      <c r="Z6" s="23">
        <v>-29.461543329717554</v>
      </c>
      <c r="AA6" s="20">
        <v>466929244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-1844</v>
      </c>
      <c r="D13" s="20"/>
      <c r="E13" s="21"/>
      <c r="F13" s="22"/>
      <c r="G13" s="22">
        <v>2828416</v>
      </c>
      <c r="H13" s="22">
        <v>806996</v>
      </c>
      <c r="I13" s="22">
        <v>-1696319</v>
      </c>
      <c r="J13" s="22">
        <v>1939093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1939093</v>
      </c>
      <c r="X13" s="22"/>
      <c r="Y13" s="22">
        <v>1939093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439237390</v>
      </c>
      <c r="D32" s="29">
        <f t="shared" ref="D32:Y32" si="0">SUM(D6:D31)</f>
        <v>0</v>
      </c>
      <c r="E32" s="30">
        <f t="shared" si="0"/>
        <v>466929244</v>
      </c>
      <c r="F32" s="31">
        <f t="shared" si="0"/>
        <v>466929244</v>
      </c>
      <c r="G32" s="31">
        <f t="shared" si="0"/>
        <v>34825263</v>
      </c>
      <c r="H32" s="31">
        <f t="shared" si="0"/>
        <v>45334168</v>
      </c>
      <c r="I32" s="31">
        <f t="shared" si="0"/>
        <v>44150755</v>
      </c>
      <c r="J32" s="31">
        <f t="shared" si="0"/>
        <v>124310186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124310186</v>
      </c>
      <c r="X32" s="31">
        <f t="shared" si="0"/>
        <v>173481387</v>
      </c>
      <c r="Y32" s="31">
        <f t="shared" si="0"/>
        <v>-49171201</v>
      </c>
      <c r="Z32" s="32">
        <f>+IF(X32&lt;&gt;0,+(Y32/X32)*100,0)</f>
        <v>-28.34379056469038</v>
      </c>
      <c r="AA32" s="29">
        <f>SUM(AA6:AA31)</f>
        <v>466929244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54806937</v>
      </c>
      <c r="D34" s="20"/>
      <c r="E34" s="21">
        <v>41173220</v>
      </c>
      <c r="F34" s="22">
        <v>41173220</v>
      </c>
      <c r="G34" s="22">
        <v>4856233</v>
      </c>
      <c r="H34" s="22">
        <v>4607516</v>
      </c>
      <c r="I34" s="22">
        <v>4868316</v>
      </c>
      <c r="J34" s="22">
        <v>14332065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14332065</v>
      </c>
      <c r="X34" s="22">
        <v>14293305</v>
      </c>
      <c r="Y34" s="22">
        <v>38760</v>
      </c>
      <c r="Z34" s="23">
        <v>0.2711759106798603</v>
      </c>
      <c r="AA34" s="20">
        <v>41173220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361345694</v>
      </c>
      <c r="D36" s="20"/>
      <c r="E36" s="21">
        <v>330000000</v>
      </c>
      <c r="F36" s="22">
        <v>330000000</v>
      </c>
      <c r="G36" s="22">
        <v>10640</v>
      </c>
      <c r="H36" s="22">
        <v>33511198</v>
      </c>
      <c r="I36" s="22">
        <v>30218376</v>
      </c>
      <c r="J36" s="22">
        <v>63740214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63740214</v>
      </c>
      <c r="X36" s="22">
        <v>103710072</v>
      </c>
      <c r="Y36" s="22">
        <v>-39969858</v>
      </c>
      <c r="Z36" s="23">
        <v>-38.539996385307688</v>
      </c>
      <c r="AA36" s="20">
        <v>330000000</v>
      </c>
    </row>
    <row r="37" spans="1:27" ht="13.5" x14ac:dyDescent="0.25">
      <c r="A37" s="19" t="s">
        <v>63</v>
      </c>
      <c r="B37" s="15" t="s">
        <v>32</v>
      </c>
      <c r="C37" s="20">
        <v>13015130</v>
      </c>
      <c r="D37" s="20"/>
      <c r="E37" s="21">
        <v>14677680</v>
      </c>
      <c r="F37" s="22">
        <v>14677680</v>
      </c>
      <c r="G37" s="22">
        <v>783827</v>
      </c>
      <c r="H37" s="22">
        <v>1043163</v>
      </c>
      <c r="I37" s="22">
        <v>713078</v>
      </c>
      <c r="J37" s="22">
        <v>2540068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2540068</v>
      </c>
      <c r="X37" s="22">
        <v>3669420</v>
      </c>
      <c r="Y37" s="22">
        <v>-1129352</v>
      </c>
      <c r="Z37" s="23">
        <v>-30.777398062909121</v>
      </c>
      <c r="AA37" s="20">
        <v>14677680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8974587</v>
      </c>
      <c r="D39" s="20"/>
      <c r="E39" s="21"/>
      <c r="F39" s="22"/>
      <c r="G39" s="22"/>
      <c r="H39" s="22"/>
      <c r="I39" s="22">
        <v>8252460</v>
      </c>
      <c r="J39" s="22">
        <v>8252460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8252460</v>
      </c>
      <c r="X39" s="22"/>
      <c r="Y39" s="22">
        <v>8252460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12788409</v>
      </c>
      <c r="D41" s="20"/>
      <c r="E41" s="21">
        <v>9338190</v>
      </c>
      <c r="F41" s="22">
        <v>9338190</v>
      </c>
      <c r="G41" s="22">
        <v>829028</v>
      </c>
      <c r="H41" s="22">
        <v>3551042</v>
      </c>
      <c r="I41" s="22">
        <v>1215465</v>
      </c>
      <c r="J41" s="22">
        <v>5595535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5595535</v>
      </c>
      <c r="X41" s="22">
        <v>5419095</v>
      </c>
      <c r="Y41" s="22">
        <v>176440</v>
      </c>
      <c r="Z41" s="23">
        <v>3.2558942037369705</v>
      </c>
      <c r="AA41" s="20">
        <v>9338190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14631</v>
      </c>
      <c r="I43" s="22">
        <v>585</v>
      </c>
      <c r="J43" s="22">
        <v>15216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15216</v>
      </c>
      <c r="X43" s="22"/>
      <c r="Y43" s="22">
        <v>15216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2053190</v>
      </c>
      <c r="D44" s="20"/>
      <c r="E44" s="21">
        <v>1643330</v>
      </c>
      <c r="F44" s="22">
        <v>1643330</v>
      </c>
      <c r="G44" s="22">
        <v>2853</v>
      </c>
      <c r="H44" s="22">
        <v>36615</v>
      </c>
      <c r="I44" s="22">
        <v>58430</v>
      </c>
      <c r="J44" s="22">
        <v>97898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97898</v>
      </c>
      <c r="X44" s="22">
        <v>789204</v>
      </c>
      <c r="Y44" s="22">
        <v>-691306</v>
      </c>
      <c r="Z44" s="23">
        <v>-87.59534923796636</v>
      </c>
      <c r="AA44" s="20">
        <v>1643330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452983947</v>
      </c>
      <c r="D47" s="29">
        <f t="shared" ref="D47:Y47" si="1">SUM(D34:D46)</f>
        <v>0</v>
      </c>
      <c r="E47" s="30">
        <f t="shared" si="1"/>
        <v>396832420</v>
      </c>
      <c r="F47" s="31">
        <f t="shared" si="1"/>
        <v>396832420</v>
      </c>
      <c r="G47" s="31">
        <f t="shared" si="1"/>
        <v>6482581</v>
      </c>
      <c r="H47" s="31">
        <f t="shared" si="1"/>
        <v>42764165</v>
      </c>
      <c r="I47" s="31">
        <f t="shared" si="1"/>
        <v>45326710</v>
      </c>
      <c r="J47" s="31">
        <f t="shared" si="1"/>
        <v>94573456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94573456</v>
      </c>
      <c r="X47" s="31">
        <f t="shared" si="1"/>
        <v>127881096</v>
      </c>
      <c r="Y47" s="31">
        <f t="shared" si="1"/>
        <v>-33307640</v>
      </c>
      <c r="Z47" s="32">
        <f>+IF(X47&lt;&gt;0,+(Y47/X47)*100,0)</f>
        <v>-26.045788659803165</v>
      </c>
      <c r="AA47" s="29">
        <f>SUM(AA34:AA46)</f>
        <v>396832420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-13746557</v>
      </c>
      <c r="D48" s="39">
        <f t="shared" si="2"/>
        <v>0</v>
      </c>
      <c r="E48" s="40">
        <f t="shared" si="2"/>
        <v>70096824</v>
      </c>
      <c r="F48" s="41">
        <f t="shared" si="2"/>
        <v>70096824</v>
      </c>
      <c r="G48" s="41">
        <f t="shared" si="2"/>
        <v>28342682</v>
      </c>
      <c r="H48" s="41">
        <f t="shared" si="2"/>
        <v>2570003</v>
      </c>
      <c r="I48" s="41">
        <f t="shared" si="2"/>
        <v>-1175955</v>
      </c>
      <c r="J48" s="41">
        <f t="shared" si="2"/>
        <v>29736730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29736730</v>
      </c>
      <c r="X48" s="41">
        <f t="shared" si="2"/>
        <v>45600291</v>
      </c>
      <c r="Y48" s="41">
        <f t="shared" si="2"/>
        <v>-15863561</v>
      </c>
      <c r="Z48" s="42">
        <f>+IF(X48&lt;&gt;0,+(Y48/X48)*100,0)</f>
        <v>-34.788288960699838</v>
      </c>
      <c r="AA48" s="39">
        <f>+AA32-AA47</f>
        <v>70096824</v>
      </c>
    </row>
    <row r="49" spans="1:27" ht="25.5" x14ac:dyDescent="0.25">
      <c r="A49" s="43" t="s">
        <v>74</v>
      </c>
      <c r="B49" s="15" t="s">
        <v>32</v>
      </c>
      <c r="C49" s="20">
        <v>7000000</v>
      </c>
      <c r="D49" s="20"/>
      <c r="E49" s="21">
        <v>12506004</v>
      </c>
      <c r="F49" s="22">
        <v>12506004</v>
      </c>
      <c r="G49" s="22">
        <v>102549</v>
      </c>
      <c r="H49" s="22"/>
      <c r="I49" s="22">
        <v>466000</v>
      </c>
      <c r="J49" s="22">
        <v>568549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568549</v>
      </c>
      <c r="X49" s="22">
        <v>3126501</v>
      </c>
      <c r="Y49" s="22">
        <v>-2557952</v>
      </c>
      <c r="Z49" s="23">
        <v>-81.81516653920788</v>
      </c>
      <c r="AA49" s="20">
        <v>12506004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-6746557</v>
      </c>
      <c r="D51" s="48">
        <f t="shared" si="3"/>
        <v>0</v>
      </c>
      <c r="E51" s="49">
        <f t="shared" si="3"/>
        <v>82602828</v>
      </c>
      <c r="F51" s="50">
        <f t="shared" si="3"/>
        <v>82602828</v>
      </c>
      <c r="G51" s="50">
        <f t="shared" si="3"/>
        <v>28445231</v>
      </c>
      <c r="H51" s="50">
        <f t="shared" si="3"/>
        <v>2570003</v>
      </c>
      <c r="I51" s="50">
        <f t="shared" si="3"/>
        <v>-709955</v>
      </c>
      <c r="J51" s="50">
        <f t="shared" si="3"/>
        <v>30305279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30305279</v>
      </c>
      <c r="X51" s="50">
        <f t="shared" si="3"/>
        <v>48726792</v>
      </c>
      <c r="Y51" s="50">
        <f t="shared" si="3"/>
        <v>-18421513</v>
      </c>
      <c r="Z51" s="51">
        <f>+IF(X51&lt;&gt;0,+(Y51/X51)*100,0)</f>
        <v>-37.805716822071936</v>
      </c>
      <c r="AA51" s="48">
        <f>SUM(AA48:AA50)</f>
        <v>82602828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-6746557</v>
      </c>
      <c r="D53" s="54">
        <f>+D51-D52</f>
        <v>0</v>
      </c>
      <c r="E53" s="55">
        <f t="shared" si="4"/>
        <v>82602828</v>
      </c>
      <c r="F53" s="56">
        <f t="shared" si="4"/>
        <v>82602828</v>
      </c>
      <c r="G53" s="56">
        <f t="shared" si="4"/>
        <v>28445231</v>
      </c>
      <c r="H53" s="56">
        <f t="shared" si="4"/>
        <v>2570003</v>
      </c>
      <c r="I53" s="56">
        <f t="shared" si="4"/>
        <v>-709955</v>
      </c>
      <c r="J53" s="56">
        <f t="shared" si="4"/>
        <v>30305279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30305279</v>
      </c>
      <c r="X53" s="56">
        <f t="shared" si="4"/>
        <v>48726792</v>
      </c>
      <c r="Y53" s="56">
        <f t="shared" si="4"/>
        <v>-18421513</v>
      </c>
      <c r="Z53" s="57">
        <f>+IF(X53&lt;&gt;0,+(Y53/X53)*100,0)</f>
        <v>-37.805716822071936</v>
      </c>
      <c r="AA53" s="54">
        <f>+AA51-AA52</f>
        <v>82602828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-6746557</v>
      </c>
      <c r="D56" s="48">
        <f>SUM(D53:D55)</f>
        <v>0</v>
      </c>
      <c r="E56" s="49">
        <f t="shared" si="5"/>
        <v>82602828</v>
      </c>
      <c r="F56" s="50">
        <f t="shared" si="5"/>
        <v>82602828</v>
      </c>
      <c r="G56" s="50">
        <f t="shared" si="5"/>
        <v>28445231</v>
      </c>
      <c r="H56" s="50">
        <f t="shared" si="5"/>
        <v>2570003</v>
      </c>
      <c r="I56" s="50">
        <f t="shared" si="5"/>
        <v>-709955</v>
      </c>
      <c r="J56" s="50">
        <f t="shared" si="5"/>
        <v>30305279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30305279</v>
      </c>
      <c r="X56" s="50">
        <f t="shared" si="5"/>
        <v>48726792</v>
      </c>
      <c r="Y56" s="50">
        <f t="shared" si="5"/>
        <v>-18421513</v>
      </c>
      <c r="Z56" s="51">
        <f>+IF(X56&lt;&gt;0,+(Y56/X56)*100,0)</f>
        <v>-37.805716822071936</v>
      </c>
      <c r="AA56" s="48">
        <f>SUM(AA53:AA55)</f>
        <v>82602828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-6746557</v>
      </c>
      <c r="D59" s="65">
        <f>SUM(D56:D58)</f>
        <v>0</v>
      </c>
      <c r="E59" s="66">
        <f t="shared" si="6"/>
        <v>82602828</v>
      </c>
      <c r="F59" s="67">
        <f t="shared" si="6"/>
        <v>82602828</v>
      </c>
      <c r="G59" s="67">
        <f t="shared" si="6"/>
        <v>28445231</v>
      </c>
      <c r="H59" s="67">
        <f t="shared" si="6"/>
        <v>2570003</v>
      </c>
      <c r="I59" s="67">
        <f t="shared" si="6"/>
        <v>-709955</v>
      </c>
      <c r="J59" s="67">
        <f t="shared" si="6"/>
        <v>30305279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30305279</v>
      </c>
      <c r="X59" s="67">
        <f t="shared" si="6"/>
        <v>48726792</v>
      </c>
      <c r="Y59" s="67">
        <f t="shared" si="6"/>
        <v>-18421513</v>
      </c>
      <c r="Z59" s="68">
        <f>+IF(X59&lt;&gt;0,+(Y59/X59)*100,0)</f>
        <v>-37.805716822071936</v>
      </c>
      <c r="AA59" s="65">
        <f>SUM(AA56:AA58)</f>
        <v>82602828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2183617</v>
      </c>
      <c r="D34" s="20"/>
      <c r="E34" s="21">
        <v>3120538</v>
      </c>
      <c r="F34" s="22">
        <v>3120538</v>
      </c>
      <c r="G34" s="22">
        <v>167760</v>
      </c>
      <c r="H34" s="22">
        <v>167760</v>
      </c>
      <c r="I34" s="22">
        <v>253667</v>
      </c>
      <c r="J34" s="22">
        <v>589187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589187</v>
      </c>
      <c r="X34" s="22">
        <v>780135</v>
      </c>
      <c r="Y34" s="22">
        <v>-190948</v>
      </c>
      <c r="Z34" s="23">
        <v>-24.476276541880573</v>
      </c>
      <c r="AA34" s="20">
        <v>3120538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1148990</v>
      </c>
      <c r="D37" s="20"/>
      <c r="E37" s="21">
        <v>1150000</v>
      </c>
      <c r="F37" s="22">
        <v>1150000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287499</v>
      </c>
      <c r="Y37" s="22">
        <v>-287499</v>
      </c>
      <c r="Z37" s="23">
        <v>-100</v>
      </c>
      <c r="AA37" s="20">
        <v>1150000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9508980</v>
      </c>
      <c r="D39" s="20"/>
      <c r="E39" s="21">
        <v>4536121</v>
      </c>
      <c r="F39" s="22">
        <v>4536121</v>
      </c>
      <c r="G39" s="22"/>
      <c r="H39" s="22"/>
      <c r="I39" s="22">
        <v>1219203</v>
      </c>
      <c r="J39" s="22">
        <v>1219203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1219203</v>
      </c>
      <c r="X39" s="22">
        <v>1134030</v>
      </c>
      <c r="Y39" s="22">
        <v>85173</v>
      </c>
      <c r="Z39" s="23">
        <v>7.5106478664585596</v>
      </c>
      <c r="AA39" s="20">
        <v>4536121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72850</v>
      </c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500001</v>
      </c>
      <c r="Y41" s="22">
        <v>-500001</v>
      </c>
      <c r="Z41" s="23">
        <v>-100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>
        <v>26773305</v>
      </c>
      <c r="D42" s="20"/>
      <c r="E42" s="21">
        <v>8902650</v>
      </c>
      <c r="F42" s="22">
        <v>8902650</v>
      </c>
      <c r="G42" s="22">
        <v>783361</v>
      </c>
      <c r="H42" s="22">
        <v>836201</v>
      </c>
      <c r="I42" s="22">
        <v>46877</v>
      </c>
      <c r="J42" s="22">
        <v>1666439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1666439</v>
      </c>
      <c r="X42" s="22">
        <v>2225664</v>
      </c>
      <c r="Y42" s="22">
        <v>-559225</v>
      </c>
      <c r="Z42" s="23">
        <v>-25.126209526685074</v>
      </c>
      <c r="AA42" s="20">
        <v>8902650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18653</v>
      </c>
      <c r="D44" s="20"/>
      <c r="E44" s="21">
        <v>1024151</v>
      </c>
      <c r="F44" s="22">
        <v>1024151</v>
      </c>
      <c r="G44" s="22">
        <v>1335</v>
      </c>
      <c r="H44" s="22">
        <v>1151335</v>
      </c>
      <c r="I44" s="22">
        <v>2194</v>
      </c>
      <c r="J44" s="22">
        <v>1154864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1154864</v>
      </c>
      <c r="X44" s="22">
        <v>256038</v>
      </c>
      <c r="Y44" s="22">
        <v>898826</v>
      </c>
      <c r="Z44" s="23">
        <v>351.05179699888299</v>
      </c>
      <c r="AA44" s="20">
        <v>1024151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39706395</v>
      </c>
      <c r="D47" s="29">
        <f t="shared" ref="D47:Y47" si="1">SUM(D34:D46)</f>
        <v>0</v>
      </c>
      <c r="E47" s="30">
        <f t="shared" si="1"/>
        <v>20733460</v>
      </c>
      <c r="F47" s="31">
        <f t="shared" si="1"/>
        <v>20733460</v>
      </c>
      <c r="G47" s="31">
        <f t="shared" si="1"/>
        <v>952456</v>
      </c>
      <c r="H47" s="31">
        <f t="shared" si="1"/>
        <v>2155296</v>
      </c>
      <c r="I47" s="31">
        <f t="shared" si="1"/>
        <v>1521941</v>
      </c>
      <c r="J47" s="31">
        <f t="shared" si="1"/>
        <v>4629693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4629693</v>
      </c>
      <c r="X47" s="31">
        <f t="shared" si="1"/>
        <v>5183367</v>
      </c>
      <c r="Y47" s="31">
        <f t="shared" si="1"/>
        <v>-553674</v>
      </c>
      <c r="Z47" s="32">
        <f>+IF(X47&lt;&gt;0,+(Y47/X47)*100,0)</f>
        <v>-10.681744125006004</v>
      </c>
      <c r="AA47" s="29">
        <f>SUM(AA34:AA46)</f>
        <v>20733460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-39706395</v>
      </c>
      <c r="D48" s="39">
        <f t="shared" si="2"/>
        <v>0</v>
      </c>
      <c r="E48" s="40">
        <f t="shared" si="2"/>
        <v>-20733460</v>
      </c>
      <c r="F48" s="41">
        <f t="shared" si="2"/>
        <v>-20733460</v>
      </c>
      <c r="G48" s="41">
        <f t="shared" si="2"/>
        <v>-952456</v>
      </c>
      <c r="H48" s="41">
        <f t="shared" si="2"/>
        <v>-2155296</v>
      </c>
      <c r="I48" s="41">
        <f t="shared" si="2"/>
        <v>-1521941</v>
      </c>
      <c r="J48" s="41">
        <f t="shared" si="2"/>
        <v>-4629693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-4629693</v>
      </c>
      <c r="X48" s="41">
        <f t="shared" si="2"/>
        <v>-5183367</v>
      </c>
      <c r="Y48" s="41">
        <f t="shared" si="2"/>
        <v>553674</v>
      </c>
      <c r="Z48" s="42">
        <f>+IF(X48&lt;&gt;0,+(Y48/X48)*100,0)</f>
        <v>-10.681744125006004</v>
      </c>
      <c r="AA48" s="39">
        <f>+AA32-AA47</f>
        <v>-20733460</v>
      </c>
    </row>
    <row r="49" spans="1:27" ht="25.5" x14ac:dyDescent="0.25">
      <c r="A49" s="43" t="s">
        <v>74</v>
      </c>
      <c r="B49" s="15" t="s">
        <v>32</v>
      </c>
      <c r="C49" s="20">
        <v>24931000</v>
      </c>
      <c r="D49" s="20"/>
      <c r="E49" s="21">
        <v>19105000</v>
      </c>
      <c r="F49" s="22">
        <v>19105000</v>
      </c>
      <c r="G49" s="22"/>
      <c r="H49" s="22">
        <v>2897934</v>
      </c>
      <c r="I49" s="22"/>
      <c r="J49" s="22">
        <v>2897934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2897934</v>
      </c>
      <c r="X49" s="22">
        <v>8215150</v>
      </c>
      <c r="Y49" s="22">
        <v>-5317216</v>
      </c>
      <c r="Z49" s="23">
        <v>-64.724515072761918</v>
      </c>
      <c r="AA49" s="20">
        <v>19105000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-14775395</v>
      </c>
      <c r="D51" s="48">
        <f t="shared" si="3"/>
        <v>0</v>
      </c>
      <c r="E51" s="49">
        <f t="shared" si="3"/>
        <v>-1628460</v>
      </c>
      <c r="F51" s="50">
        <f t="shared" si="3"/>
        <v>-1628460</v>
      </c>
      <c r="G51" s="50">
        <f t="shared" si="3"/>
        <v>-952456</v>
      </c>
      <c r="H51" s="50">
        <f t="shared" si="3"/>
        <v>742638</v>
      </c>
      <c r="I51" s="50">
        <f t="shared" si="3"/>
        <v>-1521941</v>
      </c>
      <c r="J51" s="50">
        <f t="shared" si="3"/>
        <v>-1731759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-1731759</v>
      </c>
      <c r="X51" s="50">
        <f t="shared" si="3"/>
        <v>3031783</v>
      </c>
      <c r="Y51" s="50">
        <f t="shared" si="3"/>
        <v>-4763542</v>
      </c>
      <c r="Z51" s="51">
        <f>+IF(X51&lt;&gt;0,+(Y51/X51)*100,0)</f>
        <v>-157.12015008989761</v>
      </c>
      <c r="AA51" s="48">
        <f>SUM(AA48:AA50)</f>
        <v>-1628460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-14775395</v>
      </c>
      <c r="D53" s="54">
        <f>+D51-D52</f>
        <v>0</v>
      </c>
      <c r="E53" s="55">
        <f t="shared" si="4"/>
        <v>-1628460</v>
      </c>
      <c r="F53" s="56">
        <f t="shared" si="4"/>
        <v>-1628460</v>
      </c>
      <c r="G53" s="56">
        <f t="shared" si="4"/>
        <v>-952456</v>
      </c>
      <c r="H53" s="56">
        <f t="shared" si="4"/>
        <v>742638</v>
      </c>
      <c r="I53" s="56">
        <f t="shared" si="4"/>
        <v>-1521941</v>
      </c>
      <c r="J53" s="56">
        <f t="shared" si="4"/>
        <v>-1731759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-1731759</v>
      </c>
      <c r="X53" s="56">
        <f t="shared" si="4"/>
        <v>3031783</v>
      </c>
      <c r="Y53" s="56">
        <f t="shared" si="4"/>
        <v>-4763542</v>
      </c>
      <c r="Z53" s="57">
        <f>+IF(X53&lt;&gt;0,+(Y53/X53)*100,0)</f>
        <v>-157.12015008989761</v>
      </c>
      <c r="AA53" s="54">
        <f>+AA51-AA52</f>
        <v>-1628460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-14775395</v>
      </c>
      <c r="D56" s="48">
        <f>SUM(D53:D55)</f>
        <v>0</v>
      </c>
      <c r="E56" s="49">
        <f t="shared" si="5"/>
        <v>-1628460</v>
      </c>
      <c r="F56" s="50">
        <f t="shared" si="5"/>
        <v>-1628460</v>
      </c>
      <c r="G56" s="50">
        <f t="shared" si="5"/>
        <v>-952456</v>
      </c>
      <c r="H56" s="50">
        <f t="shared" si="5"/>
        <v>742638</v>
      </c>
      <c r="I56" s="50">
        <f t="shared" si="5"/>
        <v>-1521941</v>
      </c>
      <c r="J56" s="50">
        <f t="shared" si="5"/>
        <v>-1731759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-1731759</v>
      </c>
      <c r="X56" s="50">
        <f t="shared" si="5"/>
        <v>3031783</v>
      </c>
      <c r="Y56" s="50">
        <f t="shared" si="5"/>
        <v>-4763542</v>
      </c>
      <c r="Z56" s="51">
        <f>+IF(X56&lt;&gt;0,+(Y56/X56)*100,0)</f>
        <v>-157.12015008989761</v>
      </c>
      <c r="AA56" s="48">
        <f>SUM(AA53:AA55)</f>
        <v>-1628460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-14775395</v>
      </c>
      <c r="D59" s="65">
        <f>SUM(D56:D58)</f>
        <v>0</v>
      </c>
      <c r="E59" s="66">
        <f t="shared" si="6"/>
        <v>-1628460</v>
      </c>
      <c r="F59" s="67">
        <f t="shared" si="6"/>
        <v>-1628460</v>
      </c>
      <c r="G59" s="67">
        <f t="shared" si="6"/>
        <v>-952456</v>
      </c>
      <c r="H59" s="67">
        <f t="shared" si="6"/>
        <v>742638</v>
      </c>
      <c r="I59" s="67">
        <f t="shared" si="6"/>
        <v>-1521941</v>
      </c>
      <c r="J59" s="67">
        <f t="shared" si="6"/>
        <v>-1731759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-1731759</v>
      </c>
      <c r="X59" s="67">
        <f t="shared" si="6"/>
        <v>3031783</v>
      </c>
      <c r="Y59" s="67">
        <f t="shared" si="6"/>
        <v>-4763542</v>
      </c>
      <c r="Z59" s="68">
        <f>+IF(X59&lt;&gt;0,+(Y59/X59)*100,0)</f>
        <v>-157.12015008989761</v>
      </c>
      <c r="AA59" s="65">
        <f>SUM(AA56:AA58)</f>
        <v>-1628460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35449329</v>
      </c>
      <c r="D6" s="20"/>
      <c r="E6" s="21">
        <v>55308333</v>
      </c>
      <c r="F6" s="22">
        <v>55308333</v>
      </c>
      <c r="G6" s="22">
        <v>2104231</v>
      </c>
      <c r="H6" s="22">
        <v>3109550</v>
      </c>
      <c r="I6" s="22">
        <v>3034561</v>
      </c>
      <c r="J6" s="22">
        <v>8248342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8248342</v>
      </c>
      <c r="X6" s="22">
        <v>13827072</v>
      </c>
      <c r="Y6" s="22">
        <v>-5578730</v>
      </c>
      <c r="Z6" s="23">
        <v>-40.346430538584016</v>
      </c>
      <c r="AA6" s="20">
        <v>55308333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725100</v>
      </c>
      <c r="D13" s="20"/>
      <c r="E13" s="21">
        <v>750000</v>
      </c>
      <c r="F13" s="22">
        <v>750000</v>
      </c>
      <c r="G13" s="22"/>
      <c r="H13" s="22">
        <v>66442</v>
      </c>
      <c r="I13" s="22">
        <v>68033</v>
      </c>
      <c r="J13" s="22">
        <v>134475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134475</v>
      </c>
      <c r="X13" s="22">
        <v>187500</v>
      </c>
      <c r="Y13" s="22">
        <v>-53025</v>
      </c>
      <c r="Z13" s="23">
        <v>-28.28</v>
      </c>
      <c r="AA13" s="20">
        <v>750000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228225</v>
      </c>
      <c r="F23" s="22">
        <v>228225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57054</v>
      </c>
      <c r="Y23" s="22">
        <v>-57054</v>
      </c>
      <c r="Z23" s="23">
        <v>-100</v>
      </c>
      <c r="AA23" s="20">
        <v>228225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36174429</v>
      </c>
      <c r="D32" s="29">
        <f t="shared" ref="D32:Y32" si="0">SUM(D6:D31)</f>
        <v>0</v>
      </c>
      <c r="E32" s="30">
        <f t="shared" si="0"/>
        <v>56286558</v>
      </c>
      <c r="F32" s="31">
        <f t="shared" si="0"/>
        <v>56286558</v>
      </c>
      <c r="G32" s="31">
        <f t="shared" si="0"/>
        <v>2104231</v>
      </c>
      <c r="H32" s="31">
        <f t="shared" si="0"/>
        <v>3175992</v>
      </c>
      <c r="I32" s="31">
        <f t="shared" si="0"/>
        <v>3102594</v>
      </c>
      <c r="J32" s="31">
        <f t="shared" si="0"/>
        <v>8382817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8382817</v>
      </c>
      <c r="X32" s="31">
        <f t="shared" si="0"/>
        <v>14071626</v>
      </c>
      <c r="Y32" s="31">
        <f t="shared" si="0"/>
        <v>-5688809</v>
      </c>
      <c r="Z32" s="32">
        <f>+IF(X32&lt;&gt;0,+(Y32/X32)*100,0)</f>
        <v>-40.427517047425795</v>
      </c>
      <c r="AA32" s="29">
        <f>SUM(AA6:AA31)</f>
        <v>56286558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16631636</v>
      </c>
      <c r="D34" s="20"/>
      <c r="E34" s="21">
        <v>15531507</v>
      </c>
      <c r="F34" s="22">
        <v>15531507</v>
      </c>
      <c r="G34" s="22">
        <v>1274678</v>
      </c>
      <c r="H34" s="22">
        <v>1299962</v>
      </c>
      <c r="I34" s="22">
        <v>1408217</v>
      </c>
      <c r="J34" s="22">
        <v>3982857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3982857</v>
      </c>
      <c r="X34" s="22">
        <v>3882915</v>
      </c>
      <c r="Y34" s="22">
        <v>99942</v>
      </c>
      <c r="Z34" s="23">
        <v>2.5738910071428296</v>
      </c>
      <c r="AA34" s="20">
        <v>15531507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58974105</v>
      </c>
      <c r="D36" s="20"/>
      <c r="E36" s="21">
        <v>61440000</v>
      </c>
      <c r="F36" s="22">
        <v>61440000</v>
      </c>
      <c r="G36" s="22">
        <v>2714989</v>
      </c>
      <c r="H36" s="22">
        <v>1645745</v>
      </c>
      <c r="I36" s="22">
        <v>12286056</v>
      </c>
      <c r="J36" s="22">
        <v>16646790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16646790</v>
      </c>
      <c r="X36" s="22">
        <v>15360000</v>
      </c>
      <c r="Y36" s="22">
        <v>1286790</v>
      </c>
      <c r="Z36" s="23">
        <v>8.3775390625000004</v>
      </c>
      <c r="AA36" s="20">
        <v>61440000</v>
      </c>
    </row>
    <row r="37" spans="1:27" ht="13.5" x14ac:dyDescent="0.25">
      <c r="A37" s="19" t="s">
        <v>63</v>
      </c>
      <c r="B37" s="15" t="s">
        <v>32</v>
      </c>
      <c r="C37" s="20">
        <v>2679573</v>
      </c>
      <c r="D37" s="20"/>
      <c r="E37" s="21">
        <v>3500000</v>
      </c>
      <c r="F37" s="22">
        <v>3500000</v>
      </c>
      <c r="G37" s="22"/>
      <c r="H37" s="22">
        <v>505660</v>
      </c>
      <c r="I37" s="22">
        <v>468582</v>
      </c>
      <c r="J37" s="22">
        <v>974242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974242</v>
      </c>
      <c r="X37" s="22">
        <v>875001</v>
      </c>
      <c r="Y37" s="22">
        <v>99241</v>
      </c>
      <c r="Z37" s="23">
        <v>11.341815609353588</v>
      </c>
      <c r="AA37" s="20">
        <v>3500000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17586113</v>
      </c>
      <c r="F38" s="22">
        <v>17586113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4396530</v>
      </c>
      <c r="Y38" s="22">
        <v>-4396530</v>
      </c>
      <c r="Z38" s="23">
        <v>-100</v>
      </c>
      <c r="AA38" s="20">
        <v>17586113</v>
      </c>
    </row>
    <row r="39" spans="1:27" ht="13.5" x14ac:dyDescent="0.25">
      <c r="A39" s="19" t="s">
        <v>65</v>
      </c>
      <c r="B39" s="15" t="s">
        <v>32</v>
      </c>
      <c r="C39" s="20">
        <v>12536391</v>
      </c>
      <c r="D39" s="20"/>
      <c r="E39" s="21">
        <v>11474689</v>
      </c>
      <c r="F39" s="22">
        <v>11474689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2868687</v>
      </c>
      <c r="Y39" s="22">
        <v>-2868687</v>
      </c>
      <c r="Z39" s="23">
        <v>-100</v>
      </c>
      <c r="AA39" s="20">
        <v>11474689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2455141</v>
      </c>
      <c r="D41" s="20"/>
      <c r="E41" s="21">
        <v>2000000</v>
      </c>
      <c r="F41" s="22">
        <v>2000000</v>
      </c>
      <c r="G41" s="22">
        <v>11453</v>
      </c>
      <c r="H41" s="22">
        <v>27000</v>
      </c>
      <c r="I41" s="22">
        <v>296464</v>
      </c>
      <c r="J41" s="22">
        <v>334917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334917</v>
      </c>
      <c r="X41" s="22">
        <v>500001</v>
      </c>
      <c r="Y41" s="22">
        <v>-165084</v>
      </c>
      <c r="Z41" s="23">
        <v>-33.016733966532072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1348356</v>
      </c>
      <c r="D44" s="20"/>
      <c r="E44" s="21">
        <v>1233339</v>
      </c>
      <c r="F44" s="22">
        <v>1233339</v>
      </c>
      <c r="G44" s="22">
        <v>73620</v>
      </c>
      <c r="H44" s="22">
        <v>64020</v>
      </c>
      <c r="I44" s="22">
        <v>109020</v>
      </c>
      <c r="J44" s="22">
        <v>246660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246660</v>
      </c>
      <c r="X44" s="22">
        <v>308343</v>
      </c>
      <c r="Y44" s="22">
        <v>-61683</v>
      </c>
      <c r="Z44" s="23">
        <v>-20.004670123855576</v>
      </c>
      <c r="AA44" s="20">
        <v>1233339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94625202</v>
      </c>
      <c r="D47" s="29">
        <f t="shared" ref="D47:Y47" si="1">SUM(D34:D46)</f>
        <v>0</v>
      </c>
      <c r="E47" s="30">
        <f t="shared" si="1"/>
        <v>112765648</v>
      </c>
      <c r="F47" s="31">
        <f t="shared" si="1"/>
        <v>112765648</v>
      </c>
      <c r="G47" s="31">
        <f t="shared" si="1"/>
        <v>4074740</v>
      </c>
      <c r="H47" s="31">
        <f t="shared" si="1"/>
        <v>3542387</v>
      </c>
      <c r="I47" s="31">
        <f t="shared" si="1"/>
        <v>14568339</v>
      </c>
      <c r="J47" s="31">
        <f t="shared" si="1"/>
        <v>22185466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22185466</v>
      </c>
      <c r="X47" s="31">
        <f t="shared" si="1"/>
        <v>28191477</v>
      </c>
      <c r="Y47" s="31">
        <f t="shared" si="1"/>
        <v>-6006011</v>
      </c>
      <c r="Z47" s="32">
        <f>+IF(X47&lt;&gt;0,+(Y47/X47)*100,0)</f>
        <v>-21.304350247416977</v>
      </c>
      <c r="AA47" s="29">
        <f>SUM(AA34:AA46)</f>
        <v>112765648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-58450773</v>
      </c>
      <c r="D48" s="39">
        <f t="shared" si="2"/>
        <v>0</v>
      </c>
      <c r="E48" s="40">
        <f t="shared" si="2"/>
        <v>-56479090</v>
      </c>
      <c r="F48" s="41">
        <f t="shared" si="2"/>
        <v>-56479090</v>
      </c>
      <c r="G48" s="41">
        <f t="shared" si="2"/>
        <v>-1970509</v>
      </c>
      <c r="H48" s="41">
        <f t="shared" si="2"/>
        <v>-366395</v>
      </c>
      <c r="I48" s="41">
        <f t="shared" si="2"/>
        <v>-11465745</v>
      </c>
      <c r="J48" s="41">
        <f t="shared" si="2"/>
        <v>-13802649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-13802649</v>
      </c>
      <c r="X48" s="41">
        <f t="shared" si="2"/>
        <v>-14119851</v>
      </c>
      <c r="Y48" s="41">
        <f t="shared" si="2"/>
        <v>317202</v>
      </c>
      <c r="Z48" s="42">
        <f>+IF(X48&lt;&gt;0,+(Y48/X48)*100,0)</f>
        <v>-2.2464967937692828</v>
      </c>
      <c r="AA48" s="39">
        <f>+AA32-AA47</f>
        <v>-56479090</v>
      </c>
    </row>
    <row r="49" spans="1:27" ht="25.5" x14ac:dyDescent="0.25">
      <c r="A49" s="43" t="s">
        <v>74</v>
      </c>
      <c r="B49" s="15" t="s">
        <v>32</v>
      </c>
      <c r="C49" s="20">
        <v>22720354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-35730419</v>
      </c>
      <c r="D51" s="48">
        <f t="shared" si="3"/>
        <v>0</v>
      </c>
      <c r="E51" s="49">
        <f t="shared" si="3"/>
        <v>-56479090</v>
      </c>
      <c r="F51" s="50">
        <f t="shared" si="3"/>
        <v>-56479090</v>
      </c>
      <c r="G51" s="50">
        <f t="shared" si="3"/>
        <v>-1970509</v>
      </c>
      <c r="H51" s="50">
        <f t="shared" si="3"/>
        <v>-366395</v>
      </c>
      <c r="I51" s="50">
        <f t="shared" si="3"/>
        <v>-11465745</v>
      </c>
      <c r="J51" s="50">
        <f t="shared" si="3"/>
        <v>-13802649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-13802649</v>
      </c>
      <c r="X51" s="50">
        <f t="shared" si="3"/>
        <v>-14119851</v>
      </c>
      <c r="Y51" s="50">
        <f t="shared" si="3"/>
        <v>317202</v>
      </c>
      <c r="Z51" s="51">
        <f>+IF(X51&lt;&gt;0,+(Y51/X51)*100,0)</f>
        <v>-2.2464967937692828</v>
      </c>
      <c r="AA51" s="48">
        <f>SUM(AA48:AA50)</f>
        <v>-56479090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-35730419</v>
      </c>
      <c r="D53" s="54">
        <f>+D51-D52</f>
        <v>0</v>
      </c>
      <c r="E53" s="55">
        <f t="shared" si="4"/>
        <v>-56479090</v>
      </c>
      <c r="F53" s="56">
        <f t="shared" si="4"/>
        <v>-56479090</v>
      </c>
      <c r="G53" s="56">
        <f t="shared" si="4"/>
        <v>-1970509</v>
      </c>
      <c r="H53" s="56">
        <f t="shared" si="4"/>
        <v>-366395</v>
      </c>
      <c r="I53" s="56">
        <f t="shared" si="4"/>
        <v>-11465745</v>
      </c>
      <c r="J53" s="56">
        <f t="shared" si="4"/>
        <v>-13802649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-13802649</v>
      </c>
      <c r="X53" s="56">
        <f t="shared" si="4"/>
        <v>-14119851</v>
      </c>
      <c r="Y53" s="56">
        <f t="shared" si="4"/>
        <v>317202</v>
      </c>
      <c r="Z53" s="57">
        <f>+IF(X53&lt;&gt;0,+(Y53/X53)*100,0)</f>
        <v>-2.2464967937692828</v>
      </c>
      <c r="AA53" s="54">
        <f>+AA51-AA52</f>
        <v>-56479090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-35730419</v>
      </c>
      <c r="D56" s="48">
        <f>SUM(D53:D55)</f>
        <v>0</v>
      </c>
      <c r="E56" s="49">
        <f t="shared" si="5"/>
        <v>-56479090</v>
      </c>
      <c r="F56" s="50">
        <f t="shared" si="5"/>
        <v>-56479090</v>
      </c>
      <c r="G56" s="50">
        <f t="shared" si="5"/>
        <v>-1970509</v>
      </c>
      <c r="H56" s="50">
        <f t="shared" si="5"/>
        <v>-366395</v>
      </c>
      <c r="I56" s="50">
        <f t="shared" si="5"/>
        <v>-11465745</v>
      </c>
      <c r="J56" s="50">
        <f t="shared" si="5"/>
        <v>-13802649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-13802649</v>
      </c>
      <c r="X56" s="50">
        <f t="shared" si="5"/>
        <v>-14119851</v>
      </c>
      <c r="Y56" s="50">
        <f t="shared" si="5"/>
        <v>317202</v>
      </c>
      <c r="Z56" s="51">
        <f>+IF(X56&lt;&gt;0,+(Y56/X56)*100,0)</f>
        <v>-2.2464967937692828</v>
      </c>
      <c r="AA56" s="48">
        <f>SUM(AA53:AA55)</f>
        <v>-56479090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-35730419</v>
      </c>
      <c r="D59" s="65">
        <f>SUM(D56:D58)</f>
        <v>0</v>
      </c>
      <c r="E59" s="66">
        <f t="shared" si="6"/>
        <v>-56479090</v>
      </c>
      <c r="F59" s="67">
        <f t="shared" si="6"/>
        <v>-56479090</v>
      </c>
      <c r="G59" s="67">
        <f t="shared" si="6"/>
        <v>-1970509</v>
      </c>
      <c r="H59" s="67">
        <f t="shared" si="6"/>
        <v>-366395</v>
      </c>
      <c r="I59" s="67">
        <f t="shared" si="6"/>
        <v>-11465745</v>
      </c>
      <c r="J59" s="67">
        <f t="shared" si="6"/>
        <v>-13802649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-13802649</v>
      </c>
      <c r="X59" s="67">
        <f t="shared" si="6"/>
        <v>-14119851</v>
      </c>
      <c r="Y59" s="67">
        <f t="shared" si="6"/>
        <v>317202</v>
      </c>
      <c r="Z59" s="68">
        <f>+IF(X59&lt;&gt;0,+(Y59/X59)*100,0)</f>
        <v>-2.2464967937692828</v>
      </c>
      <c r="AA59" s="65">
        <f>SUM(AA56:AA58)</f>
        <v>-56479090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10277583</v>
      </c>
      <c r="D6" s="20"/>
      <c r="E6" s="21">
        <v>12940096</v>
      </c>
      <c r="F6" s="22">
        <v>12940096</v>
      </c>
      <c r="G6" s="22">
        <v>891109</v>
      </c>
      <c r="H6" s="22">
        <v>948871</v>
      </c>
      <c r="I6" s="22">
        <v>826575</v>
      </c>
      <c r="J6" s="22">
        <v>2666555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2666555</v>
      </c>
      <c r="X6" s="22">
        <v>3235020</v>
      </c>
      <c r="Y6" s="22">
        <v>-568465</v>
      </c>
      <c r="Z6" s="23">
        <v>-17.572225210354187</v>
      </c>
      <c r="AA6" s="20">
        <v>12940096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18789527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173924</v>
      </c>
      <c r="D13" s="20"/>
      <c r="E13" s="21">
        <v>642423</v>
      </c>
      <c r="F13" s="22">
        <v>642423</v>
      </c>
      <c r="G13" s="22">
        <v>14503</v>
      </c>
      <c r="H13" s="22">
        <v>14519</v>
      </c>
      <c r="I13" s="22">
        <v>14531</v>
      </c>
      <c r="J13" s="22">
        <v>43553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43553</v>
      </c>
      <c r="X13" s="22">
        <v>160605</v>
      </c>
      <c r="Y13" s="22">
        <v>-117052</v>
      </c>
      <c r="Z13" s="23">
        <v>-72.881915257930956</v>
      </c>
      <c r="AA13" s="20">
        <v>642423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28929</v>
      </c>
      <c r="F23" s="22">
        <v>28929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7230</v>
      </c>
      <c r="Y23" s="22">
        <v>-7230</v>
      </c>
      <c r="Z23" s="23">
        <v>-100</v>
      </c>
      <c r="AA23" s="20">
        <v>28929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21930000</v>
      </c>
      <c r="F25" s="22">
        <v>21930000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5482500</v>
      </c>
      <c r="Y25" s="22">
        <v>-5482500</v>
      </c>
      <c r="Z25" s="23">
        <v>-100</v>
      </c>
      <c r="AA25" s="20">
        <v>21930000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29241034</v>
      </c>
      <c r="D32" s="29">
        <f t="shared" ref="D32:Y32" si="0">SUM(D6:D31)</f>
        <v>0</v>
      </c>
      <c r="E32" s="30">
        <f t="shared" si="0"/>
        <v>35541448</v>
      </c>
      <c r="F32" s="31">
        <f t="shared" si="0"/>
        <v>35541448</v>
      </c>
      <c r="G32" s="31">
        <f t="shared" si="0"/>
        <v>905612</v>
      </c>
      <c r="H32" s="31">
        <f t="shared" si="0"/>
        <v>963390</v>
      </c>
      <c r="I32" s="31">
        <f t="shared" si="0"/>
        <v>841106</v>
      </c>
      <c r="J32" s="31">
        <f t="shared" si="0"/>
        <v>2710108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2710108</v>
      </c>
      <c r="X32" s="31">
        <f t="shared" si="0"/>
        <v>8885355</v>
      </c>
      <c r="Y32" s="31">
        <f t="shared" si="0"/>
        <v>-6175247</v>
      </c>
      <c r="Z32" s="32">
        <f>+IF(X32&lt;&gt;0,+(Y32/X32)*100,0)</f>
        <v>-69.499159009403684</v>
      </c>
      <c r="AA32" s="29">
        <f>SUM(AA6:AA31)</f>
        <v>35541448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4747137</v>
      </c>
      <c r="D34" s="20"/>
      <c r="E34" s="21">
        <v>5605734</v>
      </c>
      <c r="F34" s="22">
        <v>5605734</v>
      </c>
      <c r="G34" s="22">
        <v>460538</v>
      </c>
      <c r="H34" s="22"/>
      <c r="I34" s="22">
        <v>1221939</v>
      </c>
      <c r="J34" s="22">
        <v>1682477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1682477</v>
      </c>
      <c r="X34" s="22">
        <v>1401450</v>
      </c>
      <c r="Y34" s="22">
        <v>281027</v>
      </c>
      <c r="Z34" s="23">
        <v>20.052588390595457</v>
      </c>
      <c r="AA34" s="20">
        <v>5605734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14156808</v>
      </c>
      <c r="D36" s="20"/>
      <c r="E36" s="21">
        <v>14458633</v>
      </c>
      <c r="F36" s="22">
        <v>14458633</v>
      </c>
      <c r="G36" s="22">
        <v>1567788</v>
      </c>
      <c r="H36" s="22">
        <v>1777181</v>
      </c>
      <c r="I36" s="22">
        <v>1595450</v>
      </c>
      <c r="J36" s="22">
        <v>4940419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4940419</v>
      </c>
      <c r="X36" s="22">
        <v>3614661</v>
      </c>
      <c r="Y36" s="22">
        <v>1325758</v>
      </c>
      <c r="Z36" s="23">
        <v>36.677243038835456</v>
      </c>
      <c r="AA36" s="20">
        <v>14458633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841495</v>
      </c>
      <c r="F38" s="22">
        <v>841495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210375</v>
      </c>
      <c r="Y38" s="22">
        <v>-210375</v>
      </c>
      <c r="Z38" s="23">
        <v>-100</v>
      </c>
      <c r="AA38" s="20">
        <v>841495</v>
      </c>
    </row>
    <row r="39" spans="1:27" ht="13.5" x14ac:dyDescent="0.25">
      <c r="A39" s="19" t="s">
        <v>65</v>
      </c>
      <c r="B39" s="15" t="s">
        <v>32</v>
      </c>
      <c r="C39" s="20">
        <v>2097717</v>
      </c>
      <c r="D39" s="20"/>
      <c r="E39" s="21">
        <v>1493014</v>
      </c>
      <c r="F39" s="22">
        <v>1493014</v>
      </c>
      <c r="G39" s="22"/>
      <c r="H39" s="22"/>
      <c r="I39" s="22">
        <v>354195</v>
      </c>
      <c r="J39" s="22">
        <v>354195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354195</v>
      </c>
      <c r="X39" s="22">
        <v>373263</v>
      </c>
      <c r="Y39" s="22">
        <v>-19068</v>
      </c>
      <c r="Z39" s="23">
        <v>-5.1084623978267327</v>
      </c>
      <c r="AA39" s="20">
        <v>1493014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20472869</v>
      </c>
      <c r="D41" s="20"/>
      <c r="E41" s="21">
        <v>28303000</v>
      </c>
      <c r="F41" s="22">
        <v>28303000</v>
      </c>
      <c r="G41" s="22">
        <v>270109</v>
      </c>
      <c r="H41" s="22">
        <v>3478545</v>
      </c>
      <c r="I41" s="22">
        <v>3684741</v>
      </c>
      <c r="J41" s="22">
        <v>7433395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7433395</v>
      </c>
      <c r="X41" s="22">
        <v>7075755</v>
      </c>
      <c r="Y41" s="22">
        <v>357640</v>
      </c>
      <c r="Z41" s="23">
        <v>5.0544429534374773</v>
      </c>
      <c r="AA41" s="20">
        <v>28303000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3198755</v>
      </c>
      <c r="D44" s="20"/>
      <c r="E44" s="21">
        <v>5885200</v>
      </c>
      <c r="F44" s="22">
        <v>5885200</v>
      </c>
      <c r="G44" s="22">
        <v>203375</v>
      </c>
      <c r="H44" s="22">
        <v>257453</v>
      </c>
      <c r="I44" s="22">
        <v>244261</v>
      </c>
      <c r="J44" s="22">
        <v>705089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705089</v>
      </c>
      <c r="X44" s="22">
        <v>1471311</v>
      </c>
      <c r="Y44" s="22">
        <v>-766222</v>
      </c>
      <c r="Z44" s="23">
        <v>-52.07750094983318</v>
      </c>
      <c r="AA44" s="20">
        <v>5885200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44673286</v>
      </c>
      <c r="D47" s="29">
        <f t="shared" ref="D47:Y47" si="1">SUM(D34:D46)</f>
        <v>0</v>
      </c>
      <c r="E47" s="30">
        <f t="shared" si="1"/>
        <v>56587076</v>
      </c>
      <c r="F47" s="31">
        <f t="shared" si="1"/>
        <v>56587076</v>
      </c>
      <c r="G47" s="31">
        <f t="shared" si="1"/>
        <v>2501810</v>
      </c>
      <c r="H47" s="31">
        <f t="shared" si="1"/>
        <v>5513179</v>
      </c>
      <c r="I47" s="31">
        <f t="shared" si="1"/>
        <v>7100586</v>
      </c>
      <c r="J47" s="31">
        <f t="shared" si="1"/>
        <v>15115575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15115575</v>
      </c>
      <c r="X47" s="31">
        <f t="shared" si="1"/>
        <v>14146815</v>
      </c>
      <c r="Y47" s="31">
        <f t="shared" si="1"/>
        <v>968760</v>
      </c>
      <c r="Z47" s="32">
        <f>+IF(X47&lt;&gt;0,+(Y47/X47)*100,0)</f>
        <v>6.8479018068731374</v>
      </c>
      <c r="AA47" s="29">
        <f>SUM(AA34:AA46)</f>
        <v>56587076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-15432252</v>
      </c>
      <c r="D48" s="39">
        <f t="shared" si="2"/>
        <v>0</v>
      </c>
      <c r="E48" s="40">
        <f t="shared" si="2"/>
        <v>-21045628</v>
      </c>
      <c r="F48" s="41">
        <f t="shared" si="2"/>
        <v>-21045628</v>
      </c>
      <c r="G48" s="41">
        <f t="shared" si="2"/>
        <v>-1596198</v>
      </c>
      <c r="H48" s="41">
        <f t="shared" si="2"/>
        <v>-4549789</v>
      </c>
      <c r="I48" s="41">
        <f t="shared" si="2"/>
        <v>-6259480</v>
      </c>
      <c r="J48" s="41">
        <f t="shared" si="2"/>
        <v>-12405467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-12405467</v>
      </c>
      <c r="X48" s="41">
        <f t="shared" si="2"/>
        <v>-5261460</v>
      </c>
      <c r="Y48" s="41">
        <f t="shared" si="2"/>
        <v>-7144007</v>
      </c>
      <c r="Z48" s="42">
        <f>+IF(X48&lt;&gt;0,+(Y48/X48)*100,0)</f>
        <v>135.77993560722689</v>
      </c>
      <c r="AA48" s="39">
        <f>+AA32-AA47</f>
        <v>-21045628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-15432252</v>
      </c>
      <c r="D51" s="48">
        <f t="shared" si="3"/>
        <v>0</v>
      </c>
      <c r="E51" s="49">
        <f t="shared" si="3"/>
        <v>-21045628</v>
      </c>
      <c r="F51" s="50">
        <f t="shared" si="3"/>
        <v>-21045628</v>
      </c>
      <c r="G51" s="50">
        <f t="shared" si="3"/>
        <v>-1596198</v>
      </c>
      <c r="H51" s="50">
        <f t="shared" si="3"/>
        <v>-4549789</v>
      </c>
      <c r="I51" s="50">
        <f t="shared" si="3"/>
        <v>-6259480</v>
      </c>
      <c r="J51" s="50">
        <f t="shared" si="3"/>
        <v>-12405467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-12405467</v>
      </c>
      <c r="X51" s="50">
        <f t="shared" si="3"/>
        <v>-5261460</v>
      </c>
      <c r="Y51" s="50">
        <f t="shared" si="3"/>
        <v>-7144007</v>
      </c>
      <c r="Z51" s="51">
        <f>+IF(X51&lt;&gt;0,+(Y51/X51)*100,0)</f>
        <v>135.77993560722689</v>
      </c>
      <c r="AA51" s="48">
        <f>SUM(AA48:AA50)</f>
        <v>-21045628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-15432252</v>
      </c>
      <c r="D53" s="54">
        <f>+D51-D52</f>
        <v>0</v>
      </c>
      <c r="E53" s="55">
        <f t="shared" si="4"/>
        <v>-21045628</v>
      </c>
      <c r="F53" s="56">
        <f t="shared" si="4"/>
        <v>-21045628</v>
      </c>
      <c r="G53" s="56">
        <f t="shared" si="4"/>
        <v>-1596198</v>
      </c>
      <c r="H53" s="56">
        <f t="shared" si="4"/>
        <v>-4549789</v>
      </c>
      <c r="I53" s="56">
        <f t="shared" si="4"/>
        <v>-6259480</v>
      </c>
      <c r="J53" s="56">
        <f t="shared" si="4"/>
        <v>-12405467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-12405467</v>
      </c>
      <c r="X53" s="56">
        <f t="shared" si="4"/>
        <v>-5261460</v>
      </c>
      <c r="Y53" s="56">
        <f t="shared" si="4"/>
        <v>-7144007</v>
      </c>
      <c r="Z53" s="57">
        <f>+IF(X53&lt;&gt;0,+(Y53/X53)*100,0)</f>
        <v>135.77993560722689</v>
      </c>
      <c r="AA53" s="54">
        <f>+AA51-AA52</f>
        <v>-21045628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-15432252</v>
      </c>
      <c r="D56" s="48">
        <f>SUM(D53:D55)</f>
        <v>0</v>
      </c>
      <c r="E56" s="49">
        <f t="shared" si="5"/>
        <v>-21045628</v>
      </c>
      <c r="F56" s="50">
        <f t="shared" si="5"/>
        <v>-21045628</v>
      </c>
      <c r="G56" s="50">
        <f t="shared" si="5"/>
        <v>-1596198</v>
      </c>
      <c r="H56" s="50">
        <f t="shared" si="5"/>
        <v>-4549789</v>
      </c>
      <c r="I56" s="50">
        <f t="shared" si="5"/>
        <v>-6259480</v>
      </c>
      <c r="J56" s="50">
        <f t="shared" si="5"/>
        <v>-12405467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-12405467</v>
      </c>
      <c r="X56" s="50">
        <f t="shared" si="5"/>
        <v>-5261460</v>
      </c>
      <c r="Y56" s="50">
        <f t="shared" si="5"/>
        <v>-7144007</v>
      </c>
      <c r="Z56" s="51">
        <f>+IF(X56&lt;&gt;0,+(Y56/X56)*100,0)</f>
        <v>135.77993560722689</v>
      </c>
      <c r="AA56" s="48">
        <f>SUM(AA53:AA55)</f>
        <v>-21045628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-15432252</v>
      </c>
      <c r="D59" s="65">
        <f>SUM(D56:D58)</f>
        <v>0</v>
      </c>
      <c r="E59" s="66">
        <f t="shared" si="6"/>
        <v>-21045628</v>
      </c>
      <c r="F59" s="67">
        <f t="shared" si="6"/>
        <v>-21045628</v>
      </c>
      <c r="G59" s="67">
        <f t="shared" si="6"/>
        <v>-1596198</v>
      </c>
      <c r="H59" s="67">
        <f t="shared" si="6"/>
        <v>-4549789</v>
      </c>
      <c r="I59" s="67">
        <f t="shared" si="6"/>
        <v>-6259480</v>
      </c>
      <c r="J59" s="67">
        <f t="shared" si="6"/>
        <v>-12405467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-12405467</v>
      </c>
      <c r="X59" s="67">
        <f t="shared" si="6"/>
        <v>-5261460</v>
      </c>
      <c r="Y59" s="67">
        <f t="shared" si="6"/>
        <v>-7144007</v>
      </c>
      <c r="Z59" s="68">
        <f>+IF(X59&lt;&gt;0,+(Y59/X59)*100,0)</f>
        <v>135.77993560722689</v>
      </c>
      <c r="AA59" s="65">
        <f>SUM(AA56:AA58)</f>
        <v>-21045628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1368902845</v>
      </c>
      <c r="D6" s="20"/>
      <c r="E6" s="21">
        <v>1984454694</v>
      </c>
      <c r="F6" s="22">
        <v>1984454694</v>
      </c>
      <c r="G6" s="22">
        <v>137240635</v>
      </c>
      <c r="H6" s="22">
        <v>105910916</v>
      </c>
      <c r="I6" s="22">
        <v>120396745</v>
      </c>
      <c r="J6" s="22">
        <v>363548296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363548296</v>
      </c>
      <c r="X6" s="22">
        <v>496113699</v>
      </c>
      <c r="Y6" s="22">
        <v>-132565403</v>
      </c>
      <c r="Z6" s="23">
        <v>-26.720770514341307</v>
      </c>
      <c r="AA6" s="20">
        <v>1984454694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22927826</v>
      </c>
      <c r="D13" s="20"/>
      <c r="E13" s="21">
        <v>47179087</v>
      </c>
      <c r="F13" s="22">
        <v>38178832</v>
      </c>
      <c r="G13" s="22">
        <v>1844731</v>
      </c>
      <c r="H13" s="22">
        <v>1833971</v>
      </c>
      <c r="I13" s="22">
        <v>1898540</v>
      </c>
      <c r="J13" s="22">
        <v>5577242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5577242</v>
      </c>
      <c r="X13" s="22">
        <v>10158367</v>
      </c>
      <c r="Y13" s="22">
        <v>-4581125</v>
      </c>
      <c r="Z13" s="23">
        <v>-45.09706136822976</v>
      </c>
      <c r="AA13" s="20">
        <v>38178832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6630</v>
      </c>
      <c r="F19" s="22">
        <v>6630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1665</v>
      </c>
      <c r="Y19" s="22">
        <v>-1665</v>
      </c>
      <c r="Z19" s="23">
        <v>-100</v>
      </c>
      <c r="AA19" s="20">
        <v>6630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6941897</v>
      </c>
      <c r="D23" s="20"/>
      <c r="E23" s="21">
        <v>7819442</v>
      </c>
      <c r="F23" s="22">
        <v>7819442</v>
      </c>
      <c r="G23" s="22">
        <v>253582</v>
      </c>
      <c r="H23" s="22">
        <v>1535513</v>
      </c>
      <c r="I23" s="22">
        <v>985837</v>
      </c>
      <c r="J23" s="22">
        <v>2774932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2774932</v>
      </c>
      <c r="X23" s="22">
        <v>1954863</v>
      </c>
      <c r="Y23" s="22">
        <v>820069</v>
      </c>
      <c r="Z23" s="23">
        <v>41.950203160016841</v>
      </c>
      <c r="AA23" s="20">
        <v>7819442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190502</v>
      </c>
      <c r="F25" s="22">
        <v>190502</v>
      </c>
      <c r="G25" s="22">
        <v>19598</v>
      </c>
      <c r="H25" s="22">
        <v>16660</v>
      </c>
      <c r="I25" s="22">
        <v>16497</v>
      </c>
      <c r="J25" s="22">
        <v>52755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52755</v>
      </c>
      <c r="X25" s="22">
        <v>47625</v>
      </c>
      <c r="Y25" s="22">
        <v>5130</v>
      </c>
      <c r="Z25" s="23">
        <v>10.771653543307087</v>
      </c>
      <c r="AA25" s="20">
        <v>190502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1398772568</v>
      </c>
      <c r="D32" s="29">
        <f t="shared" ref="D32:Y32" si="0">SUM(D6:D31)</f>
        <v>0</v>
      </c>
      <c r="E32" s="30">
        <f t="shared" si="0"/>
        <v>2039650355</v>
      </c>
      <c r="F32" s="31">
        <f t="shared" si="0"/>
        <v>2030650100</v>
      </c>
      <c r="G32" s="31">
        <f t="shared" si="0"/>
        <v>139358546</v>
      </c>
      <c r="H32" s="31">
        <f t="shared" si="0"/>
        <v>109297060</v>
      </c>
      <c r="I32" s="31">
        <f t="shared" si="0"/>
        <v>123297619</v>
      </c>
      <c r="J32" s="31">
        <f t="shared" si="0"/>
        <v>371953225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371953225</v>
      </c>
      <c r="X32" s="31">
        <f t="shared" si="0"/>
        <v>508276219</v>
      </c>
      <c r="Y32" s="31">
        <f t="shared" si="0"/>
        <v>-136322994</v>
      </c>
      <c r="Z32" s="32">
        <f>+IF(X32&lt;&gt;0,+(Y32/X32)*100,0)</f>
        <v>-26.820651626827342</v>
      </c>
      <c r="AA32" s="29">
        <f>SUM(AA6:AA31)</f>
        <v>2030650100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96256338</v>
      </c>
      <c r="D34" s="20"/>
      <c r="E34" s="21">
        <v>114681761</v>
      </c>
      <c r="F34" s="22">
        <v>114681761</v>
      </c>
      <c r="G34" s="22">
        <v>7687070</v>
      </c>
      <c r="H34" s="22">
        <v>7151139</v>
      </c>
      <c r="I34" s="22">
        <v>6903534</v>
      </c>
      <c r="J34" s="22">
        <v>21741743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21741743</v>
      </c>
      <c r="X34" s="22">
        <v>28670439</v>
      </c>
      <c r="Y34" s="22">
        <v>-6928696</v>
      </c>
      <c r="Z34" s="23">
        <v>-24.166689599695353</v>
      </c>
      <c r="AA34" s="20">
        <v>114681761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1018199332</v>
      </c>
      <c r="D36" s="20"/>
      <c r="E36" s="21">
        <v>1303666190</v>
      </c>
      <c r="F36" s="22">
        <v>1303666190</v>
      </c>
      <c r="G36" s="22">
        <v>141470229</v>
      </c>
      <c r="H36" s="22">
        <v>139807985</v>
      </c>
      <c r="I36" s="22">
        <v>97907211</v>
      </c>
      <c r="J36" s="22">
        <v>379185425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379185425</v>
      </c>
      <c r="X36" s="22">
        <v>325916547</v>
      </c>
      <c r="Y36" s="22">
        <v>53268878</v>
      </c>
      <c r="Z36" s="23">
        <v>16.344330623998665</v>
      </c>
      <c r="AA36" s="20">
        <v>1303666190</v>
      </c>
    </row>
    <row r="37" spans="1:27" ht="13.5" x14ac:dyDescent="0.25">
      <c r="A37" s="19" t="s">
        <v>63</v>
      </c>
      <c r="B37" s="15" t="s">
        <v>32</v>
      </c>
      <c r="C37" s="20">
        <v>22841812</v>
      </c>
      <c r="D37" s="20"/>
      <c r="E37" s="21">
        <v>23944867</v>
      </c>
      <c r="F37" s="22">
        <v>23944867</v>
      </c>
      <c r="G37" s="22">
        <v>989376</v>
      </c>
      <c r="H37" s="22">
        <v>862937</v>
      </c>
      <c r="I37" s="22">
        <v>958616</v>
      </c>
      <c r="J37" s="22">
        <v>2810929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2810929</v>
      </c>
      <c r="X37" s="22">
        <v>5986224</v>
      </c>
      <c r="Y37" s="22">
        <v>-3175295</v>
      </c>
      <c r="Z37" s="23">
        <v>-53.043370912949463</v>
      </c>
      <c r="AA37" s="20">
        <v>23944867</v>
      </c>
    </row>
    <row r="38" spans="1:27" ht="13.5" x14ac:dyDescent="0.25">
      <c r="A38" s="19" t="s">
        <v>64</v>
      </c>
      <c r="B38" s="15" t="s">
        <v>32</v>
      </c>
      <c r="C38" s="20">
        <v>32332133</v>
      </c>
      <c r="D38" s="20"/>
      <c r="E38" s="21">
        <v>95934605</v>
      </c>
      <c r="F38" s="22">
        <v>95934605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23983650</v>
      </c>
      <c r="Y38" s="22">
        <v>-23983650</v>
      </c>
      <c r="Z38" s="23">
        <v>-100</v>
      </c>
      <c r="AA38" s="20">
        <v>95934605</v>
      </c>
    </row>
    <row r="39" spans="1:27" ht="13.5" x14ac:dyDescent="0.25">
      <c r="A39" s="19" t="s">
        <v>65</v>
      </c>
      <c r="B39" s="15" t="s">
        <v>32</v>
      </c>
      <c r="C39" s="20">
        <v>63703165</v>
      </c>
      <c r="D39" s="20"/>
      <c r="E39" s="21">
        <v>16858246</v>
      </c>
      <c r="F39" s="22">
        <v>16858246</v>
      </c>
      <c r="G39" s="22"/>
      <c r="H39" s="22"/>
      <c r="I39" s="22">
        <v>16639551</v>
      </c>
      <c r="J39" s="22">
        <v>16639551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16639551</v>
      </c>
      <c r="X39" s="22">
        <v>4214559</v>
      </c>
      <c r="Y39" s="22">
        <v>12424992</v>
      </c>
      <c r="Z39" s="23">
        <v>294.81120088721025</v>
      </c>
      <c r="AA39" s="20">
        <v>16858246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25761320</v>
      </c>
      <c r="D41" s="20"/>
      <c r="E41" s="21">
        <v>55279280</v>
      </c>
      <c r="F41" s="22">
        <v>55279280</v>
      </c>
      <c r="G41" s="22">
        <v>386420</v>
      </c>
      <c r="H41" s="22">
        <v>952182</v>
      </c>
      <c r="I41" s="22">
        <v>235258</v>
      </c>
      <c r="J41" s="22">
        <v>1573860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1573860</v>
      </c>
      <c r="X41" s="22">
        <v>13819821</v>
      </c>
      <c r="Y41" s="22">
        <v>-12245961</v>
      </c>
      <c r="Z41" s="23">
        <v>-88.611574636169308</v>
      </c>
      <c r="AA41" s="20">
        <v>55279280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3111825</v>
      </c>
      <c r="Y43" s="22">
        <v>-3111825</v>
      </c>
      <c r="Z43" s="23">
        <v>-100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23537366</v>
      </c>
      <c r="D44" s="20"/>
      <c r="E44" s="21">
        <v>28325466</v>
      </c>
      <c r="F44" s="22">
        <v>28325466</v>
      </c>
      <c r="G44" s="22">
        <v>1644167</v>
      </c>
      <c r="H44" s="22">
        <v>1813677</v>
      </c>
      <c r="I44" s="22">
        <v>1736412</v>
      </c>
      <c r="J44" s="22">
        <v>5194256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5194256</v>
      </c>
      <c r="X44" s="22">
        <v>7081350</v>
      </c>
      <c r="Y44" s="22">
        <v>-1887094</v>
      </c>
      <c r="Z44" s="23">
        <v>-26.648788719665035</v>
      </c>
      <c r="AA44" s="20">
        <v>28325466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1282631466</v>
      </c>
      <c r="D47" s="29">
        <f t="shared" ref="D47:Y47" si="1">SUM(D34:D46)</f>
        <v>0</v>
      </c>
      <c r="E47" s="30">
        <f t="shared" si="1"/>
        <v>1651137716</v>
      </c>
      <c r="F47" s="31">
        <f t="shared" si="1"/>
        <v>1651137716</v>
      </c>
      <c r="G47" s="31">
        <f t="shared" si="1"/>
        <v>152177262</v>
      </c>
      <c r="H47" s="31">
        <f t="shared" si="1"/>
        <v>150587920</v>
      </c>
      <c r="I47" s="31">
        <f t="shared" si="1"/>
        <v>124380582</v>
      </c>
      <c r="J47" s="31">
        <f t="shared" si="1"/>
        <v>427145764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427145764</v>
      </c>
      <c r="X47" s="31">
        <f t="shared" si="1"/>
        <v>412784415</v>
      </c>
      <c r="Y47" s="31">
        <f t="shared" si="1"/>
        <v>14361349</v>
      </c>
      <c r="Z47" s="32">
        <f>+IF(X47&lt;&gt;0,+(Y47/X47)*100,0)</f>
        <v>3.4791403158958891</v>
      </c>
      <c r="AA47" s="29">
        <f>SUM(AA34:AA46)</f>
        <v>1651137716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116141102</v>
      </c>
      <c r="D48" s="39">
        <f t="shared" si="2"/>
        <v>0</v>
      </c>
      <c r="E48" s="40">
        <f t="shared" si="2"/>
        <v>388512639</v>
      </c>
      <c r="F48" s="41">
        <f t="shared" si="2"/>
        <v>379512384</v>
      </c>
      <c r="G48" s="41">
        <f t="shared" si="2"/>
        <v>-12818716</v>
      </c>
      <c r="H48" s="41">
        <f t="shared" si="2"/>
        <v>-41290860</v>
      </c>
      <c r="I48" s="41">
        <f t="shared" si="2"/>
        <v>-1082963</v>
      </c>
      <c r="J48" s="41">
        <f t="shared" si="2"/>
        <v>-55192539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-55192539</v>
      </c>
      <c r="X48" s="41">
        <f t="shared" si="2"/>
        <v>95491804</v>
      </c>
      <c r="Y48" s="41">
        <f t="shared" si="2"/>
        <v>-150684343</v>
      </c>
      <c r="Z48" s="42">
        <f>+IF(X48&lt;&gt;0,+(Y48/X48)*100,0)</f>
        <v>-157.79819491105226</v>
      </c>
      <c r="AA48" s="39">
        <f>+AA32-AA47</f>
        <v>379512384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12573000</v>
      </c>
      <c r="F49" s="22">
        <v>12573000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3143250</v>
      </c>
      <c r="Y49" s="22">
        <v>-3143250</v>
      </c>
      <c r="Z49" s="23">
        <v>-100</v>
      </c>
      <c r="AA49" s="20">
        <v>12573000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116141102</v>
      </c>
      <c r="D51" s="48">
        <f t="shared" si="3"/>
        <v>0</v>
      </c>
      <c r="E51" s="49">
        <f t="shared" si="3"/>
        <v>401085639</v>
      </c>
      <c r="F51" s="50">
        <f t="shared" si="3"/>
        <v>392085384</v>
      </c>
      <c r="G51" s="50">
        <f t="shared" si="3"/>
        <v>-12818716</v>
      </c>
      <c r="H51" s="50">
        <f t="shared" si="3"/>
        <v>-41290860</v>
      </c>
      <c r="I51" s="50">
        <f t="shared" si="3"/>
        <v>-1082963</v>
      </c>
      <c r="J51" s="50">
        <f t="shared" si="3"/>
        <v>-55192539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-55192539</v>
      </c>
      <c r="X51" s="50">
        <f t="shared" si="3"/>
        <v>98635054</v>
      </c>
      <c r="Y51" s="50">
        <f t="shared" si="3"/>
        <v>-153827593</v>
      </c>
      <c r="Z51" s="51">
        <f>+IF(X51&lt;&gt;0,+(Y51/X51)*100,0)</f>
        <v>-155.9563124485135</v>
      </c>
      <c r="AA51" s="48">
        <f>SUM(AA48:AA50)</f>
        <v>392085384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116141102</v>
      </c>
      <c r="D53" s="54">
        <f>+D51-D52</f>
        <v>0</v>
      </c>
      <c r="E53" s="55">
        <f t="shared" si="4"/>
        <v>401085639</v>
      </c>
      <c r="F53" s="56">
        <f t="shared" si="4"/>
        <v>392085384</v>
      </c>
      <c r="G53" s="56">
        <f t="shared" si="4"/>
        <v>-12818716</v>
      </c>
      <c r="H53" s="56">
        <f t="shared" si="4"/>
        <v>-41290860</v>
      </c>
      <c r="I53" s="56">
        <f t="shared" si="4"/>
        <v>-1082963</v>
      </c>
      <c r="J53" s="56">
        <f t="shared" si="4"/>
        <v>-55192539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-55192539</v>
      </c>
      <c r="X53" s="56">
        <f t="shared" si="4"/>
        <v>98635054</v>
      </c>
      <c r="Y53" s="56">
        <f t="shared" si="4"/>
        <v>-153827593</v>
      </c>
      <c r="Z53" s="57">
        <f>+IF(X53&lt;&gt;0,+(Y53/X53)*100,0)</f>
        <v>-155.9563124485135</v>
      </c>
      <c r="AA53" s="54">
        <f>+AA51-AA52</f>
        <v>392085384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116141102</v>
      </c>
      <c r="D56" s="48">
        <f>SUM(D53:D55)</f>
        <v>0</v>
      </c>
      <c r="E56" s="49">
        <f t="shared" si="5"/>
        <v>401085639</v>
      </c>
      <c r="F56" s="50">
        <f t="shared" si="5"/>
        <v>392085384</v>
      </c>
      <c r="G56" s="50">
        <f t="shared" si="5"/>
        <v>-12818716</v>
      </c>
      <c r="H56" s="50">
        <f t="shared" si="5"/>
        <v>-41290860</v>
      </c>
      <c r="I56" s="50">
        <f t="shared" si="5"/>
        <v>-1082963</v>
      </c>
      <c r="J56" s="50">
        <f t="shared" si="5"/>
        <v>-55192539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-55192539</v>
      </c>
      <c r="X56" s="50">
        <f t="shared" si="5"/>
        <v>98635054</v>
      </c>
      <c r="Y56" s="50">
        <f t="shared" si="5"/>
        <v>-153827593</v>
      </c>
      <c r="Z56" s="51">
        <f>+IF(X56&lt;&gt;0,+(Y56/X56)*100,0)</f>
        <v>-155.9563124485135</v>
      </c>
      <c r="AA56" s="48">
        <f>SUM(AA53:AA55)</f>
        <v>392085384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116141102</v>
      </c>
      <c r="D59" s="65">
        <f>SUM(D56:D58)</f>
        <v>0</v>
      </c>
      <c r="E59" s="66">
        <f t="shared" si="6"/>
        <v>401085639</v>
      </c>
      <c r="F59" s="67">
        <f t="shared" si="6"/>
        <v>392085384</v>
      </c>
      <c r="G59" s="67">
        <f t="shared" si="6"/>
        <v>-12818716</v>
      </c>
      <c r="H59" s="67">
        <f t="shared" si="6"/>
        <v>-41290860</v>
      </c>
      <c r="I59" s="67">
        <f t="shared" si="6"/>
        <v>-1082963</v>
      </c>
      <c r="J59" s="67">
        <f t="shared" si="6"/>
        <v>-55192539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-55192539</v>
      </c>
      <c r="X59" s="67">
        <f t="shared" si="6"/>
        <v>98635054</v>
      </c>
      <c r="Y59" s="67">
        <f t="shared" si="6"/>
        <v>-153827593</v>
      </c>
      <c r="Z59" s="68">
        <f>+IF(X59&lt;&gt;0,+(Y59/X59)*100,0)</f>
        <v>-155.9563124485135</v>
      </c>
      <c r="AA59" s="65">
        <f>SUM(AA56:AA58)</f>
        <v>392085384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1372792</v>
      </c>
      <c r="D34" s="20"/>
      <c r="E34" s="21">
        <v>3487930</v>
      </c>
      <c r="F34" s="22">
        <v>3487930</v>
      </c>
      <c r="G34" s="22">
        <v>103950</v>
      </c>
      <c r="H34" s="22">
        <v>116310</v>
      </c>
      <c r="I34" s="22">
        <v>116310</v>
      </c>
      <c r="J34" s="22">
        <v>336570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336570</v>
      </c>
      <c r="X34" s="22">
        <v>871992</v>
      </c>
      <c r="Y34" s="22">
        <v>-535422</v>
      </c>
      <c r="Z34" s="23">
        <v>-61.402168827236949</v>
      </c>
      <c r="AA34" s="20">
        <v>3487930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24484</v>
      </c>
      <c r="D37" s="20"/>
      <c r="E37" s="21">
        <v>1538020</v>
      </c>
      <c r="F37" s="22">
        <v>1538020</v>
      </c>
      <c r="G37" s="22">
        <v>1989</v>
      </c>
      <c r="H37" s="22"/>
      <c r="I37" s="22"/>
      <c r="J37" s="22">
        <v>1989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1989</v>
      </c>
      <c r="X37" s="22">
        <v>384507</v>
      </c>
      <c r="Y37" s="22">
        <v>-382518</v>
      </c>
      <c r="Z37" s="23">
        <v>-99.482714228869696</v>
      </c>
      <c r="AA37" s="20">
        <v>1538020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926471</v>
      </c>
      <c r="D39" s="20"/>
      <c r="E39" s="21">
        <v>948966</v>
      </c>
      <c r="F39" s="22">
        <v>948966</v>
      </c>
      <c r="G39" s="22">
        <v>76984</v>
      </c>
      <c r="H39" s="22">
        <v>76176</v>
      </c>
      <c r="I39" s="22">
        <v>88447</v>
      </c>
      <c r="J39" s="22">
        <v>241607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241607</v>
      </c>
      <c r="X39" s="22">
        <v>237243</v>
      </c>
      <c r="Y39" s="22">
        <v>4364</v>
      </c>
      <c r="Z39" s="23">
        <v>1.8394641780790162</v>
      </c>
      <c r="AA39" s="20">
        <v>948966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7411</v>
      </c>
      <c r="D41" s="20"/>
      <c r="E41" s="21">
        <v>34441000</v>
      </c>
      <c r="F41" s="22">
        <v>34441000</v>
      </c>
      <c r="G41" s="22">
        <v>783</v>
      </c>
      <c r="H41" s="22">
        <v>3831</v>
      </c>
      <c r="I41" s="22">
        <v>412050</v>
      </c>
      <c r="J41" s="22">
        <v>416664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416664</v>
      </c>
      <c r="X41" s="22">
        <v>8610261</v>
      </c>
      <c r="Y41" s="22">
        <v>-8193597</v>
      </c>
      <c r="Z41" s="23">
        <v>-95.160843556310311</v>
      </c>
      <c r="AA41" s="20">
        <v>34441000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10207359</v>
      </c>
      <c r="D44" s="20"/>
      <c r="E44" s="21">
        <v>10045438</v>
      </c>
      <c r="F44" s="22">
        <v>10045438</v>
      </c>
      <c r="G44" s="22">
        <v>896710</v>
      </c>
      <c r="H44" s="22">
        <v>1673657</v>
      </c>
      <c r="I44" s="22">
        <v>412254</v>
      </c>
      <c r="J44" s="22">
        <v>2982621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2982621</v>
      </c>
      <c r="X44" s="22">
        <v>2511366</v>
      </c>
      <c r="Y44" s="22">
        <v>471255</v>
      </c>
      <c r="Z44" s="23">
        <v>18.764887316305153</v>
      </c>
      <c r="AA44" s="20">
        <v>10045438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12538517</v>
      </c>
      <c r="D47" s="29">
        <f t="shared" ref="D47:Y47" si="1">SUM(D34:D46)</f>
        <v>0</v>
      </c>
      <c r="E47" s="30">
        <f t="shared" si="1"/>
        <v>50461354</v>
      </c>
      <c r="F47" s="31">
        <f t="shared" si="1"/>
        <v>50461354</v>
      </c>
      <c r="G47" s="31">
        <f t="shared" si="1"/>
        <v>1080416</v>
      </c>
      <c r="H47" s="31">
        <f t="shared" si="1"/>
        <v>1869974</v>
      </c>
      <c r="I47" s="31">
        <f t="shared" si="1"/>
        <v>1029061</v>
      </c>
      <c r="J47" s="31">
        <f t="shared" si="1"/>
        <v>3979451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3979451</v>
      </c>
      <c r="X47" s="31">
        <f t="shared" si="1"/>
        <v>12615369</v>
      </c>
      <c r="Y47" s="31">
        <f t="shared" si="1"/>
        <v>-8635918</v>
      </c>
      <c r="Z47" s="32">
        <f>+IF(X47&lt;&gt;0,+(Y47/X47)*100,0)</f>
        <v>-68.455532295567409</v>
      </c>
      <c r="AA47" s="29">
        <f>SUM(AA34:AA46)</f>
        <v>50461354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-12538517</v>
      </c>
      <c r="D48" s="39">
        <f t="shared" si="2"/>
        <v>0</v>
      </c>
      <c r="E48" s="40">
        <f t="shared" si="2"/>
        <v>-50461354</v>
      </c>
      <c r="F48" s="41">
        <f t="shared" si="2"/>
        <v>-50461354</v>
      </c>
      <c r="G48" s="41">
        <f t="shared" si="2"/>
        <v>-1080416</v>
      </c>
      <c r="H48" s="41">
        <f t="shared" si="2"/>
        <v>-1869974</v>
      </c>
      <c r="I48" s="41">
        <f t="shared" si="2"/>
        <v>-1029061</v>
      </c>
      <c r="J48" s="41">
        <f t="shared" si="2"/>
        <v>-3979451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-3979451</v>
      </c>
      <c r="X48" s="41">
        <f t="shared" si="2"/>
        <v>-12615369</v>
      </c>
      <c r="Y48" s="41">
        <f t="shared" si="2"/>
        <v>8635918</v>
      </c>
      <c r="Z48" s="42">
        <f>+IF(X48&lt;&gt;0,+(Y48/X48)*100,0)</f>
        <v>-68.455532295567409</v>
      </c>
      <c r="AA48" s="39">
        <f>+AA32-AA47</f>
        <v>-50461354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1249998</v>
      </c>
      <c r="Y49" s="22">
        <v>-1249998</v>
      </c>
      <c r="Z49" s="23">
        <v>-100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-12538517</v>
      </c>
      <c r="D51" s="48">
        <f t="shared" si="3"/>
        <v>0</v>
      </c>
      <c r="E51" s="49">
        <f t="shared" si="3"/>
        <v>-45461354</v>
      </c>
      <c r="F51" s="50">
        <f t="shared" si="3"/>
        <v>-45461354</v>
      </c>
      <c r="G51" s="50">
        <f t="shared" si="3"/>
        <v>-1080416</v>
      </c>
      <c r="H51" s="50">
        <f t="shared" si="3"/>
        <v>-1869974</v>
      </c>
      <c r="I51" s="50">
        <f t="shared" si="3"/>
        <v>-1029061</v>
      </c>
      <c r="J51" s="50">
        <f t="shared" si="3"/>
        <v>-3979451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-3979451</v>
      </c>
      <c r="X51" s="50">
        <f t="shared" si="3"/>
        <v>-11365371</v>
      </c>
      <c r="Y51" s="50">
        <f t="shared" si="3"/>
        <v>7385920</v>
      </c>
      <c r="Z51" s="51">
        <f>+IF(X51&lt;&gt;0,+(Y51/X51)*100,0)</f>
        <v>-64.986175990207457</v>
      </c>
      <c r="AA51" s="48">
        <f>SUM(AA48:AA50)</f>
        <v>-45461354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-12538517</v>
      </c>
      <c r="D53" s="54">
        <f>+D51-D52</f>
        <v>0</v>
      </c>
      <c r="E53" s="55">
        <f t="shared" si="4"/>
        <v>-45461354</v>
      </c>
      <c r="F53" s="56">
        <f t="shared" si="4"/>
        <v>-45461354</v>
      </c>
      <c r="G53" s="56">
        <f t="shared" si="4"/>
        <v>-1080416</v>
      </c>
      <c r="H53" s="56">
        <f t="shared" si="4"/>
        <v>-1869974</v>
      </c>
      <c r="I53" s="56">
        <f t="shared" si="4"/>
        <v>-1029061</v>
      </c>
      <c r="J53" s="56">
        <f t="shared" si="4"/>
        <v>-3979451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-3979451</v>
      </c>
      <c r="X53" s="56">
        <f t="shared" si="4"/>
        <v>-11365371</v>
      </c>
      <c r="Y53" s="56">
        <f t="shared" si="4"/>
        <v>7385920</v>
      </c>
      <c r="Z53" s="57">
        <f>+IF(X53&lt;&gt;0,+(Y53/X53)*100,0)</f>
        <v>-64.986175990207457</v>
      </c>
      <c r="AA53" s="54">
        <f>+AA51-AA52</f>
        <v>-45461354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-12538517</v>
      </c>
      <c r="D56" s="48">
        <f>SUM(D53:D55)</f>
        <v>0</v>
      </c>
      <c r="E56" s="49">
        <f t="shared" si="5"/>
        <v>-45461354</v>
      </c>
      <c r="F56" s="50">
        <f t="shared" si="5"/>
        <v>-45461354</v>
      </c>
      <c r="G56" s="50">
        <f t="shared" si="5"/>
        <v>-1080416</v>
      </c>
      <c r="H56" s="50">
        <f t="shared" si="5"/>
        <v>-1869974</v>
      </c>
      <c r="I56" s="50">
        <f t="shared" si="5"/>
        <v>-1029061</v>
      </c>
      <c r="J56" s="50">
        <f t="shared" si="5"/>
        <v>-3979451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-3979451</v>
      </c>
      <c r="X56" s="50">
        <f t="shared" si="5"/>
        <v>-11365371</v>
      </c>
      <c r="Y56" s="50">
        <f t="shared" si="5"/>
        <v>7385920</v>
      </c>
      <c r="Z56" s="51">
        <f>+IF(X56&lt;&gt;0,+(Y56/X56)*100,0)</f>
        <v>-64.986175990207457</v>
      </c>
      <c r="AA56" s="48">
        <f>SUM(AA53:AA55)</f>
        <v>-45461354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-12538517</v>
      </c>
      <c r="D59" s="65">
        <f>SUM(D56:D58)</f>
        <v>0</v>
      </c>
      <c r="E59" s="66">
        <f t="shared" si="6"/>
        <v>-45461354</v>
      </c>
      <c r="F59" s="67">
        <f t="shared" si="6"/>
        <v>-45461354</v>
      </c>
      <c r="G59" s="67">
        <f t="shared" si="6"/>
        <v>-1080416</v>
      </c>
      <c r="H59" s="67">
        <f t="shared" si="6"/>
        <v>-1869974</v>
      </c>
      <c r="I59" s="67">
        <f t="shared" si="6"/>
        <v>-1029061</v>
      </c>
      <c r="J59" s="67">
        <f t="shared" si="6"/>
        <v>-3979451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-3979451</v>
      </c>
      <c r="X59" s="67">
        <f t="shared" si="6"/>
        <v>-11365371</v>
      </c>
      <c r="Y59" s="67">
        <f t="shared" si="6"/>
        <v>7385920</v>
      </c>
      <c r="Z59" s="68">
        <f>+IF(X59&lt;&gt;0,+(Y59/X59)*100,0)</f>
        <v>-64.986175990207457</v>
      </c>
      <c r="AA59" s="65">
        <f>SUM(AA56:AA58)</f>
        <v>-45461354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78485202</v>
      </c>
      <c r="D6" s="20"/>
      <c r="E6" s="21">
        <v>130400000</v>
      </c>
      <c r="F6" s="22">
        <v>130400000</v>
      </c>
      <c r="G6" s="22">
        <v>234041248</v>
      </c>
      <c r="H6" s="22">
        <v>-222127051</v>
      </c>
      <c r="I6" s="22">
        <v>5921579</v>
      </c>
      <c r="J6" s="22">
        <v>17835776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17835776</v>
      </c>
      <c r="X6" s="22">
        <v>32600001</v>
      </c>
      <c r="Y6" s="22">
        <v>-14764225</v>
      </c>
      <c r="Z6" s="23">
        <v>-45.28903235309717</v>
      </c>
      <c r="AA6" s="20">
        <v>130400000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78485202</v>
      </c>
      <c r="D32" s="29">
        <f t="shared" ref="D32:Y32" si="0">SUM(D6:D31)</f>
        <v>0</v>
      </c>
      <c r="E32" s="30">
        <f t="shared" si="0"/>
        <v>130400000</v>
      </c>
      <c r="F32" s="31">
        <f t="shared" si="0"/>
        <v>130400000</v>
      </c>
      <c r="G32" s="31">
        <f t="shared" si="0"/>
        <v>234041248</v>
      </c>
      <c r="H32" s="31">
        <f t="shared" si="0"/>
        <v>-222127051</v>
      </c>
      <c r="I32" s="31">
        <f t="shared" si="0"/>
        <v>5921579</v>
      </c>
      <c r="J32" s="31">
        <f t="shared" si="0"/>
        <v>17835776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17835776</v>
      </c>
      <c r="X32" s="31">
        <f t="shared" si="0"/>
        <v>32600001</v>
      </c>
      <c r="Y32" s="31">
        <f t="shared" si="0"/>
        <v>-14764225</v>
      </c>
      <c r="Z32" s="32">
        <f>+IF(X32&lt;&gt;0,+(Y32/X32)*100,0)</f>
        <v>-45.28903235309717</v>
      </c>
      <c r="AA32" s="29">
        <f>SUM(AA6:AA31)</f>
        <v>130400000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9450221</v>
      </c>
      <c r="D34" s="20"/>
      <c r="E34" s="21">
        <v>7874424</v>
      </c>
      <c r="F34" s="22">
        <v>7874424</v>
      </c>
      <c r="G34" s="22">
        <v>1194360</v>
      </c>
      <c r="H34" s="22">
        <v>834796</v>
      </c>
      <c r="I34" s="22">
        <v>1032783</v>
      </c>
      <c r="J34" s="22">
        <v>3061939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3061939</v>
      </c>
      <c r="X34" s="22">
        <v>1968606</v>
      </c>
      <c r="Y34" s="22">
        <v>1093333</v>
      </c>
      <c r="Z34" s="23">
        <v>55.538436843126561</v>
      </c>
      <c r="AA34" s="20">
        <v>7874424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92486586</v>
      </c>
      <c r="D36" s="20"/>
      <c r="E36" s="21">
        <v>117305100</v>
      </c>
      <c r="F36" s="22">
        <v>117305100</v>
      </c>
      <c r="G36" s="22">
        <v>52859</v>
      </c>
      <c r="H36" s="22">
        <v>26565594</v>
      </c>
      <c r="I36" s="22">
        <v>59778</v>
      </c>
      <c r="J36" s="22">
        <v>26678231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26678231</v>
      </c>
      <c r="X36" s="22">
        <v>29326275</v>
      </c>
      <c r="Y36" s="22">
        <v>-2648044</v>
      </c>
      <c r="Z36" s="23">
        <v>-9.0295954736835817</v>
      </c>
      <c r="AA36" s="20">
        <v>117305100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64990976</v>
      </c>
      <c r="D38" s="20"/>
      <c r="E38" s="21">
        <v>12759612</v>
      </c>
      <c r="F38" s="22">
        <v>12759612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3189903</v>
      </c>
      <c r="Y38" s="22">
        <v>-3189903</v>
      </c>
      <c r="Z38" s="23">
        <v>-100</v>
      </c>
      <c r="AA38" s="20">
        <v>12759612</v>
      </c>
    </row>
    <row r="39" spans="1:27" ht="13.5" x14ac:dyDescent="0.25">
      <c r="A39" s="19" t="s">
        <v>65</v>
      </c>
      <c r="B39" s="15" t="s">
        <v>32</v>
      </c>
      <c r="C39" s="20">
        <v>2121240</v>
      </c>
      <c r="D39" s="20"/>
      <c r="E39" s="21">
        <v>3663324</v>
      </c>
      <c r="F39" s="22">
        <v>3663324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915831</v>
      </c>
      <c r="Y39" s="22">
        <v>-915831</v>
      </c>
      <c r="Z39" s="23">
        <v>-100</v>
      </c>
      <c r="AA39" s="20">
        <v>3663324</v>
      </c>
    </row>
    <row r="40" spans="1:27" ht="13.5" x14ac:dyDescent="0.25">
      <c r="A40" s="19" t="s">
        <v>40</v>
      </c>
      <c r="B40" s="15" t="s">
        <v>32</v>
      </c>
      <c r="C40" s="20">
        <v>368604</v>
      </c>
      <c r="D40" s="20"/>
      <c r="E40" s="21">
        <v>5655540</v>
      </c>
      <c r="F40" s="22">
        <v>5655540</v>
      </c>
      <c r="G40" s="22">
        <v>2</v>
      </c>
      <c r="H40" s="22">
        <v>106385</v>
      </c>
      <c r="I40" s="22">
        <v>65</v>
      </c>
      <c r="J40" s="22">
        <v>106452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106452</v>
      </c>
      <c r="X40" s="22">
        <v>1413885</v>
      </c>
      <c r="Y40" s="22">
        <v>-1307433</v>
      </c>
      <c r="Z40" s="23">
        <v>-92.470957680433699</v>
      </c>
      <c r="AA40" s="20">
        <v>5655540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6500</v>
      </c>
      <c r="F41" s="22">
        <v>6500</v>
      </c>
      <c r="G41" s="22">
        <v>111229</v>
      </c>
      <c r="H41" s="22">
        <v>2940</v>
      </c>
      <c r="I41" s="22"/>
      <c r="J41" s="22">
        <v>114169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114169</v>
      </c>
      <c r="X41" s="22">
        <v>1626</v>
      </c>
      <c r="Y41" s="22">
        <v>112543</v>
      </c>
      <c r="Z41" s="23">
        <v>6921.463714637146</v>
      </c>
      <c r="AA41" s="20">
        <v>6500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9076475</v>
      </c>
      <c r="D44" s="20"/>
      <c r="E44" s="21">
        <v>12200004</v>
      </c>
      <c r="F44" s="22">
        <v>9200004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3050001</v>
      </c>
      <c r="Y44" s="22">
        <v>-3050001</v>
      </c>
      <c r="Z44" s="23">
        <v>-100</v>
      </c>
      <c r="AA44" s="20">
        <v>9200004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178494102</v>
      </c>
      <c r="D47" s="29">
        <f t="shared" ref="D47:Y47" si="1">SUM(D34:D46)</f>
        <v>0</v>
      </c>
      <c r="E47" s="30">
        <f t="shared" si="1"/>
        <v>159464504</v>
      </c>
      <c r="F47" s="31">
        <f t="shared" si="1"/>
        <v>156464504</v>
      </c>
      <c r="G47" s="31">
        <f t="shared" si="1"/>
        <v>1358450</v>
      </c>
      <c r="H47" s="31">
        <f t="shared" si="1"/>
        <v>27509715</v>
      </c>
      <c r="I47" s="31">
        <f t="shared" si="1"/>
        <v>1092626</v>
      </c>
      <c r="J47" s="31">
        <f t="shared" si="1"/>
        <v>29960791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29960791</v>
      </c>
      <c r="X47" s="31">
        <f t="shared" si="1"/>
        <v>39866127</v>
      </c>
      <c r="Y47" s="31">
        <f t="shared" si="1"/>
        <v>-9905336</v>
      </c>
      <c r="Z47" s="32">
        <f>+IF(X47&lt;&gt;0,+(Y47/X47)*100,0)</f>
        <v>-24.846496876910066</v>
      </c>
      <c r="AA47" s="29">
        <f>SUM(AA34:AA46)</f>
        <v>156464504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-100008900</v>
      </c>
      <c r="D48" s="39">
        <f t="shared" si="2"/>
        <v>0</v>
      </c>
      <c r="E48" s="40">
        <f t="shared" si="2"/>
        <v>-29064504</v>
      </c>
      <c r="F48" s="41">
        <f t="shared" si="2"/>
        <v>-26064504</v>
      </c>
      <c r="G48" s="41">
        <f t="shared" si="2"/>
        <v>232682798</v>
      </c>
      <c r="H48" s="41">
        <f t="shared" si="2"/>
        <v>-249636766</v>
      </c>
      <c r="I48" s="41">
        <f t="shared" si="2"/>
        <v>4828953</v>
      </c>
      <c r="J48" s="41">
        <f t="shared" si="2"/>
        <v>-12125015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-12125015</v>
      </c>
      <c r="X48" s="41">
        <f t="shared" si="2"/>
        <v>-7266126</v>
      </c>
      <c r="Y48" s="41">
        <f t="shared" si="2"/>
        <v>-4858889</v>
      </c>
      <c r="Z48" s="42">
        <f>+IF(X48&lt;&gt;0,+(Y48/X48)*100,0)</f>
        <v>66.87042035879918</v>
      </c>
      <c r="AA48" s="39">
        <f>+AA32-AA47</f>
        <v>-26064504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-100008900</v>
      </c>
      <c r="D51" s="48">
        <f t="shared" si="3"/>
        <v>0</v>
      </c>
      <c r="E51" s="49">
        <f t="shared" si="3"/>
        <v>-29064504</v>
      </c>
      <c r="F51" s="50">
        <f t="shared" si="3"/>
        <v>-26064504</v>
      </c>
      <c r="G51" s="50">
        <f t="shared" si="3"/>
        <v>232682798</v>
      </c>
      <c r="H51" s="50">
        <f t="shared" si="3"/>
        <v>-249636766</v>
      </c>
      <c r="I51" s="50">
        <f t="shared" si="3"/>
        <v>4828953</v>
      </c>
      <c r="J51" s="50">
        <f t="shared" si="3"/>
        <v>-12125015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-12125015</v>
      </c>
      <c r="X51" s="50">
        <f t="shared" si="3"/>
        <v>-7266126</v>
      </c>
      <c r="Y51" s="50">
        <f t="shared" si="3"/>
        <v>-4858889</v>
      </c>
      <c r="Z51" s="51">
        <f>+IF(X51&lt;&gt;0,+(Y51/X51)*100,0)</f>
        <v>66.87042035879918</v>
      </c>
      <c r="AA51" s="48">
        <f>SUM(AA48:AA50)</f>
        <v>-26064504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-100008900</v>
      </c>
      <c r="D53" s="54">
        <f>+D51-D52</f>
        <v>0</v>
      </c>
      <c r="E53" s="55">
        <f t="shared" si="4"/>
        <v>-29064504</v>
      </c>
      <c r="F53" s="56">
        <f t="shared" si="4"/>
        <v>-26064504</v>
      </c>
      <c r="G53" s="56">
        <f t="shared" si="4"/>
        <v>232682798</v>
      </c>
      <c r="H53" s="56">
        <f t="shared" si="4"/>
        <v>-249636766</v>
      </c>
      <c r="I53" s="56">
        <f t="shared" si="4"/>
        <v>4828953</v>
      </c>
      <c r="J53" s="56">
        <f t="shared" si="4"/>
        <v>-12125015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-12125015</v>
      </c>
      <c r="X53" s="56">
        <f t="shared" si="4"/>
        <v>-7266126</v>
      </c>
      <c r="Y53" s="56">
        <f t="shared" si="4"/>
        <v>-4858889</v>
      </c>
      <c r="Z53" s="57">
        <f>+IF(X53&lt;&gt;0,+(Y53/X53)*100,0)</f>
        <v>66.87042035879918</v>
      </c>
      <c r="AA53" s="54">
        <f>+AA51-AA52</f>
        <v>-26064504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-100008900</v>
      </c>
      <c r="D56" s="48">
        <f>SUM(D53:D55)</f>
        <v>0</v>
      </c>
      <c r="E56" s="49">
        <f t="shared" si="5"/>
        <v>-29064504</v>
      </c>
      <c r="F56" s="50">
        <f t="shared" si="5"/>
        <v>-26064504</v>
      </c>
      <c r="G56" s="50">
        <f t="shared" si="5"/>
        <v>232682798</v>
      </c>
      <c r="H56" s="50">
        <f t="shared" si="5"/>
        <v>-249636766</v>
      </c>
      <c r="I56" s="50">
        <f t="shared" si="5"/>
        <v>4828953</v>
      </c>
      <c r="J56" s="50">
        <f t="shared" si="5"/>
        <v>-12125015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-12125015</v>
      </c>
      <c r="X56" s="50">
        <f t="shared" si="5"/>
        <v>-7266126</v>
      </c>
      <c r="Y56" s="50">
        <f t="shared" si="5"/>
        <v>-4858889</v>
      </c>
      <c r="Z56" s="51">
        <f>+IF(X56&lt;&gt;0,+(Y56/X56)*100,0)</f>
        <v>66.87042035879918</v>
      </c>
      <c r="AA56" s="48">
        <f>SUM(AA53:AA55)</f>
        <v>-26064504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-100008900</v>
      </c>
      <c r="D59" s="65">
        <f>SUM(D56:D58)</f>
        <v>0</v>
      </c>
      <c r="E59" s="66">
        <f t="shared" si="6"/>
        <v>-29064504</v>
      </c>
      <c r="F59" s="67">
        <f t="shared" si="6"/>
        <v>-26064504</v>
      </c>
      <c r="G59" s="67">
        <f t="shared" si="6"/>
        <v>232682798</v>
      </c>
      <c r="H59" s="67">
        <f t="shared" si="6"/>
        <v>-249636766</v>
      </c>
      <c r="I59" s="67">
        <f t="shared" si="6"/>
        <v>4828953</v>
      </c>
      <c r="J59" s="67">
        <f t="shared" si="6"/>
        <v>-12125015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-12125015</v>
      </c>
      <c r="X59" s="67">
        <f t="shared" si="6"/>
        <v>-7266126</v>
      </c>
      <c r="Y59" s="67">
        <f t="shared" si="6"/>
        <v>-4858889</v>
      </c>
      <c r="Z59" s="68">
        <f>+IF(X59&lt;&gt;0,+(Y59/X59)*100,0)</f>
        <v>66.87042035879918</v>
      </c>
      <c r="AA59" s="65">
        <f>SUM(AA56:AA58)</f>
        <v>-26064504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192971453</v>
      </c>
      <c r="D6" s="20"/>
      <c r="E6" s="21">
        <v>265322299</v>
      </c>
      <c r="F6" s="22">
        <v>265322299</v>
      </c>
      <c r="G6" s="22">
        <v>14090338</v>
      </c>
      <c r="H6" s="22">
        <v>16486160</v>
      </c>
      <c r="I6" s="22">
        <v>15889695</v>
      </c>
      <c r="J6" s="22">
        <v>46466193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46466193</v>
      </c>
      <c r="X6" s="22">
        <v>66330573</v>
      </c>
      <c r="Y6" s="22">
        <v>-19864380</v>
      </c>
      <c r="Z6" s="23">
        <v>-29.947547716797203</v>
      </c>
      <c r="AA6" s="20">
        <v>265322299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15200465</v>
      </c>
      <c r="D13" s="20"/>
      <c r="E13" s="21">
        <v>14295128</v>
      </c>
      <c r="F13" s="22">
        <v>14295128</v>
      </c>
      <c r="G13" s="22">
        <v>1141708</v>
      </c>
      <c r="H13" s="22">
        <v>1048748</v>
      </c>
      <c r="I13" s="22">
        <v>1346265</v>
      </c>
      <c r="J13" s="22">
        <v>3536721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3536721</v>
      </c>
      <c r="X13" s="22">
        <v>3573783</v>
      </c>
      <c r="Y13" s="22">
        <v>-37062</v>
      </c>
      <c r="Z13" s="23">
        <v>-1.0370523336195847</v>
      </c>
      <c r="AA13" s="20">
        <v>14295128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99518</v>
      </c>
      <c r="F19" s="22">
        <v>99518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24879</v>
      </c>
      <c r="Y19" s="22">
        <v>-24879</v>
      </c>
      <c r="Z19" s="23">
        <v>-100</v>
      </c>
      <c r="AA19" s="20">
        <v>99518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208171918</v>
      </c>
      <c r="D32" s="29">
        <f t="shared" ref="D32:Y32" si="0">SUM(D6:D31)</f>
        <v>0</v>
      </c>
      <c r="E32" s="30">
        <f t="shared" si="0"/>
        <v>279716945</v>
      </c>
      <c r="F32" s="31">
        <f t="shared" si="0"/>
        <v>279716945</v>
      </c>
      <c r="G32" s="31">
        <f t="shared" si="0"/>
        <v>15232046</v>
      </c>
      <c r="H32" s="31">
        <f t="shared" si="0"/>
        <v>17534908</v>
      </c>
      <c r="I32" s="31">
        <f t="shared" si="0"/>
        <v>17235960</v>
      </c>
      <c r="J32" s="31">
        <f t="shared" si="0"/>
        <v>50002914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50002914</v>
      </c>
      <c r="X32" s="31">
        <f t="shared" si="0"/>
        <v>69929235</v>
      </c>
      <c r="Y32" s="31">
        <f t="shared" si="0"/>
        <v>-19926321</v>
      </c>
      <c r="Z32" s="32">
        <f>+IF(X32&lt;&gt;0,+(Y32/X32)*100,0)</f>
        <v>-28.494979245804707</v>
      </c>
      <c r="AA32" s="29">
        <f>SUM(AA6:AA31)</f>
        <v>279716945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22627660</v>
      </c>
      <c r="D34" s="20"/>
      <c r="E34" s="21">
        <v>19070122</v>
      </c>
      <c r="F34" s="22">
        <v>19070122</v>
      </c>
      <c r="G34" s="22">
        <v>1781078</v>
      </c>
      <c r="H34" s="22">
        <v>1782827</v>
      </c>
      <c r="I34" s="22">
        <v>1782332</v>
      </c>
      <c r="J34" s="22">
        <v>5346237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5346237</v>
      </c>
      <c r="X34" s="22">
        <v>4767583</v>
      </c>
      <c r="Y34" s="22">
        <v>578654</v>
      </c>
      <c r="Z34" s="23">
        <v>12.137261165668223</v>
      </c>
      <c r="AA34" s="20">
        <v>19070122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161357687</v>
      </c>
      <c r="D36" s="20"/>
      <c r="E36" s="21">
        <v>193203577</v>
      </c>
      <c r="F36" s="22">
        <v>193203577</v>
      </c>
      <c r="G36" s="22">
        <v>17128134</v>
      </c>
      <c r="H36" s="22">
        <v>21316945</v>
      </c>
      <c r="I36" s="22">
        <v>19767769</v>
      </c>
      <c r="J36" s="22">
        <v>58212848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58212848</v>
      </c>
      <c r="X36" s="22">
        <v>48300894</v>
      </c>
      <c r="Y36" s="22">
        <v>9911954</v>
      </c>
      <c r="Z36" s="23">
        <v>20.521264057762576</v>
      </c>
      <c r="AA36" s="20">
        <v>193203577</v>
      </c>
    </row>
    <row r="37" spans="1:27" ht="13.5" x14ac:dyDescent="0.25">
      <c r="A37" s="19" t="s">
        <v>63</v>
      </c>
      <c r="B37" s="15" t="s">
        <v>32</v>
      </c>
      <c r="C37" s="20">
        <v>4491916</v>
      </c>
      <c r="D37" s="20"/>
      <c r="E37" s="21">
        <v>3280795</v>
      </c>
      <c r="F37" s="22">
        <v>3280795</v>
      </c>
      <c r="G37" s="22">
        <v>19899</v>
      </c>
      <c r="H37" s="22"/>
      <c r="I37" s="22">
        <v>36813</v>
      </c>
      <c r="J37" s="22">
        <v>56712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56712</v>
      </c>
      <c r="X37" s="22">
        <v>820200</v>
      </c>
      <c r="Y37" s="22">
        <v>-763488</v>
      </c>
      <c r="Z37" s="23">
        <v>-93.085588880760795</v>
      </c>
      <c r="AA37" s="20">
        <v>3280795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6705784</v>
      </c>
      <c r="D39" s="20"/>
      <c r="E39" s="21">
        <v>6400218</v>
      </c>
      <c r="F39" s="22">
        <v>6400218</v>
      </c>
      <c r="G39" s="22"/>
      <c r="H39" s="22"/>
      <c r="I39" s="22">
        <v>1383701</v>
      </c>
      <c r="J39" s="22">
        <v>1383701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1383701</v>
      </c>
      <c r="X39" s="22">
        <v>1600068</v>
      </c>
      <c r="Y39" s="22">
        <v>-216367</v>
      </c>
      <c r="Z39" s="23">
        <v>-13.522362799581018</v>
      </c>
      <c r="AA39" s="20">
        <v>6400218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276697</v>
      </c>
      <c r="D41" s="20"/>
      <c r="E41" s="21">
        <v>2340550</v>
      </c>
      <c r="F41" s="22">
        <v>2340550</v>
      </c>
      <c r="G41" s="22"/>
      <c r="H41" s="22">
        <v>33490</v>
      </c>
      <c r="I41" s="22"/>
      <c r="J41" s="22">
        <v>33490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33490</v>
      </c>
      <c r="X41" s="22">
        <v>585139</v>
      </c>
      <c r="Y41" s="22">
        <v>-551649</v>
      </c>
      <c r="Z41" s="23">
        <v>-94.27657360046075</v>
      </c>
      <c r="AA41" s="20">
        <v>2340550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19535407</v>
      </c>
      <c r="D44" s="20"/>
      <c r="E44" s="21">
        <v>2823312</v>
      </c>
      <c r="F44" s="22">
        <v>2823312</v>
      </c>
      <c r="G44" s="22">
        <v>40120</v>
      </c>
      <c r="H44" s="22">
        <v>290741</v>
      </c>
      <c r="I44" s="22">
        <v>275381</v>
      </c>
      <c r="J44" s="22">
        <v>606242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606242</v>
      </c>
      <c r="X44" s="22">
        <v>705834</v>
      </c>
      <c r="Y44" s="22">
        <v>-99592</v>
      </c>
      <c r="Z44" s="23">
        <v>-14.109833190240199</v>
      </c>
      <c r="AA44" s="20">
        <v>2823312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214995151</v>
      </c>
      <c r="D47" s="29">
        <f t="shared" ref="D47:Y47" si="1">SUM(D34:D46)</f>
        <v>0</v>
      </c>
      <c r="E47" s="30">
        <f t="shared" si="1"/>
        <v>227118574</v>
      </c>
      <c r="F47" s="31">
        <f t="shared" si="1"/>
        <v>227118574</v>
      </c>
      <c r="G47" s="31">
        <f t="shared" si="1"/>
        <v>18969231</v>
      </c>
      <c r="H47" s="31">
        <f t="shared" si="1"/>
        <v>23424003</v>
      </c>
      <c r="I47" s="31">
        <f t="shared" si="1"/>
        <v>23245996</v>
      </c>
      <c r="J47" s="31">
        <f t="shared" si="1"/>
        <v>65639230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65639230</v>
      </c>
      <c r="X47" s="31">
        <f t="shared" si="1"/>
        <v>56779718</v>
      </c>
      <c r="Y47" s="31">
        <f t="shared" si="1"/>
        <v>8859512</v>
      </c>
      <c r="Z47" s="32">
        <f>+IF(X47&lt;&gt;0,+(Y47/X47)*100,0)</f>
        <v>15.60330398259463</v>
      </c>
      <c r="AA47" s="29">
        <f>SUM(AA34:AA46)</f>
        <v>227118574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-6823233</v>
      </c>
      <c r="D48" s="39">
        <f t="shared" si="2"/>
        <v>0</v>
      </c>
      <c r="E48" s="40">
        <f t="shared" si="2"/>
        <v>52598371</v>
      </c>
      <c r="F48" s="41">
        <f t="shared" si="2"/>
        <v>52598371</v>
      </c>
      <c r="G48" s="41">
        <f t="shared" si="2"/>
        <v>-3737185</v>
      </c>
      <c r="H48" s="41">
        <f t="shared" si="2"/>
        <v>-5889095</v>
      </c>
      <c r="I48" s="41">
        <f t="shared" si="2"/>
        <v>-6010036</v>
      </c>
      <c r="J48" s="41">
        <f t="shared" si="2"/>
        <v>-15636316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-15636316</v>
      </c>
      <c r="X48" s="41">
        <f t="shared" si="2"/>
        <v>13149517</v>
      </c>
      <c r="Y48" s="41">
        <f t="shared" si="2"/>
        <v>-28785833</v>
      </c>
      <c r="Z48" s="42">
        <f>+IF(X48&lt;&gt;0,+(Y48/X48)*100,0)</f>
        <v>-218.91171363936789</v>
      </c>
      <c r="AA48" s="39">
        <f>+AA32-AA47</f>
        <v>52598371</v>
      </c>
    </row>
    <row r="49" spans="1:27" ht="25.5" x14ac:dyDescent="0.25">
      <c r="A49" s="43" t="s">
        <v>74</v>
      </c>
      <c r="B49" s="15" t="s">
        <v>32</v>
      </c>
      <c r="C49" s="20">
        <v>1203000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999999</v>
      </c>
      <c r="Y49" s="22">
        <v>-999999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-5620233</v>
      </c>
      <c r="D51" s="48">
        <f t="shared" si="3"/>
        <v>0</v>
      </c>
      <c r="E51" s="49">
        <f t="shared" si="3"/>
        <v>56598371</v>
      </c>
      <c r="F51" s="50">
        <f t="shared" si="3"/>
        <v>56598371</v>
      </c>
      <c r="G51" s="50">
        <f t="shared" si="3"/>
        <v>-3737185</v>
      </c>
      <c r="H51" s="50">
        <f t="shared" si="3"/>
        <v>-5889095</v>
      </c>
      <c r="I51" s="50">
        <f t="shared" si="3"/>
        <v>-6010036</v>
      </c>
      <c r="J51" s="50">
        <f t="shared" si="3"/>
        <v>-15636316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-15636316</v>
      </c>
      <c r="X51" s="50">
        <f t="shared" si="3"/>
        <v>14149516</v>
      </c>
      <c r="Y51" s="50">
        <f t="shared" si="3"/>
        <v>-29785832</v>
      </c>
      <c r="Z51" s="51">
        <f>+IF(X51&lt;&gt;0,+(Y51/X51)*100,0)</f>
        <v>-210.50777991275459</v>
      </c>
      <c r="AA51" s="48">
        <f>SUM(AA48:AA50)</f>
        <v>56598371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-5620233</v>
      </c>
      <c r="D53" s="54">
        <f>+D51-D52</f>
        <v>0</v>
      </c>
      <c r="E53" s="55">
        <f t="shared" si="4"/>
        <v>56598371</v>
      </c>
      <c r="F53" s="56">
        <f t="shared" si="4"/>
        <v>56598371</v>
      </c>
      <c r="G53" s="56">
        <f t="shared" si="4"/>
        <v>-3737185</v>
      </c>
      <c r="H53" s="56">
        <f t="shared" si="4"/>
        <v>-5889095</v>
      </c>
      <c r="I53" s="56">
        <f t="shared" si="4"/>
        <v>-6010036</v>
      </c>
      <c r="J53" s="56">
        <f t="shared" si="4"/>
        <v>-15636316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-15636316</v>
      </c>
      <c r="X53" s="56">
        <f t="shared" si="4"/>
        <v>14149516</v>
      </c>
      <c r="Y53" s="56">
        <f t="shared" si="4"/>
        <v>-29785832</v>
      </c>
      <c r="Z53" s="57">
        <f>+IF(X53&lt;&gt;0,+(Y53/X53)*100,0)</f>
        <v>-210.50777991275459</v>
      </c>
      <c r="AA53" s="54">
        <f>+AA51-AA52</f>
        <v>56598371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-5620233</v>
      </c>
      <c r="D56" s="48">
        <f>SUM(D53:D55)</f>
        <v>0</v>
      </c>
      <c r="E56" s="49">
        <f t="shared" si="5"/>
        <v>56598371</v>
      </c>
      <c r="F56" s="50">
        <f t="shared" si="5"/>
        <v>56598371</v>
      </c>
      <c r="G56" s="50">
        <f t="shared" si="5"/>
        <v>-3737185</v>
      </c>
      <c r="H56" s="50">
        <f t="shared" si="5"/>
        <v>-5889095</v>
      </c>
      <c r="I56" s="50">
        <f t="shared" si="5"/>
        <v>-6010036</v>
      </c>
      <c r="J56" s="50">
        <f t="shared" si="5"/>
        <v>-15636316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-15636316</v>
      </c>
      <c r="X56" s="50">
        <f t="shared" si="5"/>
        <v>14149516</v>
      </c>
      <c r="Y56" s="50">
        <f t="shared" si="5"/>
        <v>-29785832</v>
      </c>
      <c r="Z56" s="51">
        <f>+IF(X56&lt;&gt;0,+(Y56/X56)*100,0)</f>
        <v>-210.50777991275459</v>
      </c>
      <c r="AA56" s="48">
        <f>SUM(AA53:AA55)</f>
        <v>56598371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-5620233</v>
      </c>
      <c r="D59" s="65">
        <f>SUM(D56:D58)</f>
        <v>0</v>
      </c>
      <c r="E59" s="66">
        <f t="shared" si="6"/>
        <v>56598371</v>
      </c>
      <c r="F59" s="67">
        <f t="shared" si="6"/>
        <v>56598371</v>
      </c>
      <c r="G59" s="67">
        <f t="shared" si="6"/>
        <v>-3737185</v>
      </c>
      <c r="H59" s="67">
        <f t="shared" si="6"/>
        <v>-5889095</v>
      </c>
      <c r="I59" s="67">
        <f t="shared" si="6"/>
        <v>-6010036</v>
      </c>
      <c r="J59" s="67">
        <f t="shared" si="6"/>
        <v>-15636316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-15636316</v>
      </c>
      <c r="X59" s="67">
        <f t="shared" si="6"/>
        <v>14149516</v>
      </c>
      <c r="Y59" s="67">
        <f t="shared" si="6"/>
        <v>-29785832</v>
      </c>
      <c r="Z59" s="68">
        <f>+IF(X59&lt;&gt;0,+(Y59/X59)*100,0)</f>
        <v>-210.50777991275459</v>
      </c>
      <c r="AA59" s="65">
        <f>SUM(AA56:AA58)</f>
        <v>56598371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148368761</v>
      </c>
      <c r="D6" s="20"/>
      <c r="E6" s="21">
        <v>160361741</v>
      </c>
      <c r="F6" s="22">
        <v>160361741</v>
      </c>
      <c r="G6" s="22">
        <v>12008153</v>
      </c>
      <c r="H6" s="22">
        <v>12388880</v>
      </c>
      <c r="I6" s="22">
        <v>13535465</v>
      </c>
      <c r="J6" s="22">
        <v>37932498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37932498</v>
      </c>
      <c r="X6" s="22">
        <v>40090437</v>
      </c>
      <c r="Y6" s="22">
        <v>-2157939</v>
      </c>
      <c r="Z6" s="23">
        <v>-5.382677669490108</v>
      </c>
      <c r="AA6" s="20">
        <v>160361741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1080830</v>
      </c>
      <c r="D13" s="20"/>
      <c r="E13" s="21">
        <v>1357679</v>
      </c>
      <c r="F13" s="22">
        <v>1357679</v>
      </c>
      <c r="G13" s="22">
        <v>82649</v>
      </c>
      <c r="H13" s="22">
        <v>105789</v>
      </c>
      <c r="I13" s="22">
        <v>98735</v>
      </c>
      <c r="J13" s="22">
        <v>287173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287173</v>
      </c>
      <c r="X13" s="22">
        <v>339423</v>
      </c>
      <c r="Y13" s="22">
        <v>-52250</v>
      </c>
      <c r="Z13" s="23">
        <v>-15.393771194055795</v>
      </c>
      <c r="AA13" s="20">
        <v>1357679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115884</v>
      </c>
      <c r="D23" s="20"/>
      <c r="E23" s="21">
        <v>171214</v>
      </c>
      <c r="F23" s="22">
        <v>171214</v>
      </c>
      <c r="G23" s="22"/>
      <c r="H23" s="22">
        <v>39616</v>
      </c>
      <c r="I23" s="22">
        <v>9408</v>
      </c>
      <c r="J23" s="22">
        <v>49024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49024</v>
      </c>
      <c r="X23" s="22">
        <v>42804</v>
      </c>
      <c r="Y23" s="22">
        <v>6220</v>
      </c>
      <c r="Z23" s="23">
        <v>14.531352210073825</v>
      </c>
      <c r="AA23" s="20">
        <v>171214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13342</v>
      </c>
      <c r="D28" s="20"/>
      <c r="E28" s="21"/>
      <c r="F28" s="22"/>
      <c r="G28" s="22">
        <v>1336</v>
      </c>
      <c r="H28" s="22">
        <v>1336</v>
      </c>
      <c r="I28" s="22">
        <v>4471</v>
      </c>
      <c r="J28" s="22">
        <v>7143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7143</v>
      </c>
      <c r="X28" s="22"/>
      <c r="Y28" s="22">
        <v>7143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149578817</v>
      </c>
      <c r="D32" s="29">
        <f t="shared" ref="D32:Y32" si="0">SUM(D6:D31)</f>
        <v>0</v>
      </c>
      <c r="E32" s="30">
        <f t="shared" si="0"/>
        <v>161890634</v>
      </c>
      <c r="F32" s="31">
        <f t="shared" si="0"/>
        <v>161890634</v>
      </c>
      <c r="G32" s="31">
        <f t="shared" si="0"/>
        <v>12092138</v>
      </c>
      <c r="H32" s="31">
        <f t="shared" si="0"/>
        <v>12535621</v>
      </c>
      <c r="I32" s="31">
        <f t="shared" si="0"/>
        <v>13648079</v>
      </c>
      <c r="J32" s="31">
        <f t="shared" si="0"/>
        <v>38275838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38275838</v>
      </c>
      <c r="X32" s="31">
        <f t="shared" si="0"/>
        <v>40472664</v>
      </c>
      <c r="Y32" s="31">
        <f t="shared" si="0"/>
        <v>-2196826</v>
      </c>
      <c r="Z32" s="32">
        <f>+IF(X32&lt;&gt;0,+(Y32/X32)*100,0)</f>
        <v>-5.4279253769902569</v>
      </c>
      <c r="AA32" s="29">
        <f>SUM(AA6:AA31)</f>
        <v>161890634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15780912</v>
      </c>
      <c r="D34" s="20"/>
      <c r="E34" s="21">
        <v>18792426</v>
      </c>
      <c r="F34" s="22">
        <v>18792426</v>
      </c>
      <c r="G34" s="22">
        <v>1240080</v>
      </c>
      <c r="H34" s="22">
        <v>1219378</v>
      </c>
      <c r="I34" s="22">
        <v>1363471</v>
      </c>
      <c r="J34" s="22">
        <v>3822929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3822929</v>
      </c>
      <c r="X34" s="22">
        <v>4698111</v>
      </c>
      <c r="Y34" s="22">
        <v>-875182</v>
      </c>
      <c r="Z34" s="23">
        <v>-18.628380640644718</v>
      </c>
      <c r="AA34" s="20">
        <v>18792426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136245642</v>
      </c>
      <c r="D36" s="20"/>
      <c r="E36" s="21">
        <v>166549751</v>
      </c>
      <c r="F36" s="22">
        <v>166549751</v>
      </c>
      <c r="G36" s="22">
        <v>19571513</v>
      </c>
      <c r="H36" s="22">
        <v>18465235</v>
      </c>
      <c r="I36" s="22">
        <v>11363067</v>
      </c>
      <c r="J36" s="22">
        <v>49399815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49399815</v>
      </c>
      <c r="X36" s="22">
        <v>41637438</v>
      </c>
      <c r="Y36" s="22">
        <v>7762377</v>
      </c>
      <c r="Z36" s="23">
        <v>18.642782488202084</v>
      </c>
      <c r="AA36" s="20">
        <v>166549751</v>
      </c>
    </row>
    <row r="37" spans="1:27" ht="13.5" x14ac:dyDescent="0.25">
      <c r="A37" s="19" t="s">
        <v>63</v>
      </c>
      <c r="B37" s="15" t="s">
        <v>32</v>
      </c>
      <c r="C37" s="20">
        <v>1710840</v>
      </c>
      <c r="D37" s="20"/>
      <c r="E37" s="21">
        <v>3200000</v>
      </c>
      <c r="F37" s="22">
        <v>3200000</v>
      </c>
      <c r="G37" s="22">
        <v>225000</v>
      </c>
      <c r="H37" s="22"/>
      <c r="I37" s="22">
        <v>23326</v>
      </c>
      <c r="J37" s="22">
        <v>248326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248326</v>
      </c>
      <c r="X37" s="22">
        <v>799998</v>
      </c>
      <c r="Y37" s="22">
        <v>-551672</v>
      </c>
      <c r="Z37" s="23">
        <v>-68.959172397930985</v>
      </c>
      <c r="AA37" s="20">
        <v>3200000</v>
      </c>
    </row>
    <row r="38" spans="1:27" ht="13.5" x14ac:dyDescent="0.25">
      <c r="A38" s="19" t="s">
        <v>64</v>
      </c>
      <c r="B38" s="15" t="s">
        <v>32</v>
      </c>
      <c r="C38" s="20">
        <v>18222500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524499</v>
      </c>
      <c r="Y38" s="22">
        <v>-524499</v>
      </c>
      <c r="Z38" s="23">
        <v>-100</v>
      </c>
      <c r="AA38" s="20">
        <v>2098000</v>
      </c>
    </row>
    <row r="39" spans="1:27" ht="13.5" x14ac:dyDescent="0.25">
      <c r="A39" s="19" t="s">
        <v>65</v>
      </c>
      <c r="B39" s="15" t="s">
        <v>32</v>
      </c>
      <c r="C39" s="20">
        <v>2994971</v>
      </c>
      <c r="D39" s="20"/>
      <c r="E39" s="21">
        <v>3159357</v>
      </c>
      <c r="F39" s="22">
        <v>3159357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789840</v>
      </c>
      <c r="Y39" s="22">
        <v>-789840</v>
      </c>
      <c r="Z39" s="23">
        <v>-100</v>
      </c>
      <c r="AA39" s="20">
        <v>3159357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1411620</v>
      </c>
      <c r="D41" s="20"/>
      <c r="E41" s="21">
        <v>1100000</v>
      </c>
      <c r="F41" s="22">
        <v>1100000</v>
      </c>
      <c r="G41" s="22"/>
      <c r="H41" s="22"/>
      <c r="I41" s="22">
        <v>9640</v>
      </c>
      <c r="J41" s="22">
        <v>9640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9640</v>
      </c>
      <c r="X41" s="22">
        <v>275001</v>
      </c>
      <c r="Y41" s="22">
        <v>-265361</v>
      </c>
      <c r="Z41" s="23">
        <v>-96.494558201606537</v>
      </c>
      <c r="AA41" s="20">
        <v>1100000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3444441</v>
      </c>
      <c r="D44" s="20"/>
      <c r="E44" s="21">
        <v>4450000</v>
      </c>
      <c r="F44" s="22">
        <v>4450000</v>
      </c>
      <c r="G44" s="22">
        <v>360393</v>
      </c>
      <c r="H44" s="22">
        <v>223261</v>
      </c>
      <c r="I44" s="22">
        <v>327435</v>
      </c>
      <c r="J44" s="22">
        <v>911089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911089</v>
      </c>
      <c r="X44" s="22">
        <v>1112502</v>
      </c>
      <c r="Y44" s="22">
        <v>-201413</v>
      </c>
      <c r="Z44" s="23">
        <v>-18.10450677841478</v>
      </c>
      <c r="AA44" s="20">
        <v>4450000</v>
      </c>
    </row>
    <row r="45" spans="1:27" ht="13.5" x14ac:dyDescent="0.25">
      <c r="A45" s="19" t="s">
        <v>70</v>
      </c>
      <c r="B45" s="15" t="s">
        <v>32</v>
      </c>
      <c r="C45" s="20">
        <v>99413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179910339</v>
      </c>
      <c r="D47" s="29">
        <f t="shared" ref="D47:Y47" si="1">SUM(D34:D46)</f>
        <v>0</v>
      </c>
      <c r="E47" s="30">
        <f t="shared" si="1"/>
        <v>199349534</v>
      </c>
      <c r="F47" s="31">
        <f t="shared" si="1"/>
        <v>199349534</v>
      </c>
      <c r="G47" s="31">
        <f t="shared" si="1"/>
        <v>21396986</v>
      </c>
      <c r="H47" s="31">
        <f t="shared" si="1"/>
        <v>19907874</v>
      </c>
      <c r="I47" s="31">
        <f t="shared" si="1"/>
        <v>13086939</v>
      </c>
      <c r="J47" s="31">
        <f t="shared" si="1"/>
        <v>54391799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54391799</v>
      </c>
      <c r="X47" s="31">
        <f t="shared" si="1"/>
        <v>49837389</v>
      </c>
      <c r="Y47" s="31">
        <f t="shared" si="1"/>
        <v>4554410</v>
      </c>
      <c r="Z47" s="32">
        <f>+IF(X47&lt;&gt;0,+(Y47/X47)*100,0)</f>
        <v>9.1385405443290786</v>
      </c>
      <c r="AA47" s="29">
        <f>SUM(AA34:AA46)</f>
        <v>199349534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-30331522</v>
      </c>
      <c r="D48" s="39">
        <f t="shared" si="2"/>
        <v>0</v>
      </c>
      <c r="E48" s="40">
        <f t="shared" si="2"/>
        <v>-37458900</v>
      </c>
      <c r="F48" s="41">
        <f t="shared" si="2"/>
        <v>-37458900</v>
      </c>
      <c r="G48" s="41">
        <f t="shared" si="2"/>
        <v>-9304848</v>
      </c>
      <c r="H48" s="41">
        <f t="shared" si="2"/>
        <v>-7372253</v>
      </c>
      <c r="I48" s="41">
        <f t="shared" si="2"/>
        <v>561140</v>
      </c>
      <c r="J48" s="41">
        <f t="shared" si="2"/>
        <v>-16115961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-16115961</v>
      </c>
      <c r="X48" s="41">
        <f t="shared" si="2"/>
        <v>-9364725</v>
      </c>
      <c r="Y48" s="41">
        <f t="shared" si="2"/>
        <v>-6751236</v>
      </c>
      <c r="Z48" s="42">
        <f>+IF(X48&lt;&gt;0,+(Y48/X48)*100,0)</f>
        <v>72.092197047964561</v>
      </c>
      <c r="AA48" s="39">
        <f>+AA32-AA47</f>
        <v>-37458900</v>
      </c>
    </row>
    <row r="49" spans="1:27" ht="25.5" x14ac:dyDescent="0.25">
      <c r="A49" s="43" t="s">
        <v>74</v>
      </c>
      <c r="B49" s="15" t="s">
        <v>32</v>
      </c>
      <c r="C49" s="20">
        <v>153463</v>
      </c>
      <c r="D49" s="20"/>
      <c r="E49" s="21">
        <v>20315000</v>
      </c>
      <c r="F49" s="22">
        <v>20315000</v>
      </c>
      <c r="G49" s="22"/>
      <c r="H49" s="22"/>
      <c r="I49" s="22">
        <v>1659351</v>
      </c>
      <c r="J49" s="22">
        <v>1659351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1659351</v>
      </c>
      <c r="X49" s="22">
        <v>5078751</v>
      </c>
      <c r="Y49" s="22">
        <v>-3419400</v>
      </c>
      <c r="Z49" s="23">
        <v>-67.327577193684036</v>
      </c>
      <c r="AA49" s="20">
        <v>20315000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-30178059</v>
      </c>
      <c r="D51" s="48">
        <f t="shared" si="3"/>
        <v>0</v>
      </c>
      <c r="E51" s="49">
        <f t="shared" si="3"/>
        <v>-17143900</v>
      </c>
      <c r="F51" s="50">
        <f t="shared" si="3"/>
        <v>-17143900</v>
      </c>
      <c r="G51" s="50">
        <f t="shared" si="3"/>
        <v>-9304848</v>
      </c>
      <c r="H51" s="50">
        <f t="shared" si="3"/>
        <v>-7372253</v>
      </c>
      <c r="I51" s="50">
        <f t="shared" si="3"/>
        <v>2220491</v>
      </c>
      <c r="J51" s="50">
        <f t="shared" si="3"/>
        <v>-14456610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-14456610</v>
      </c>
      <c r="X51" s="50">
        <f t="shared" si="3"/>
        <v>-4285974</v>
      </c>
      <c r="Y51" s="50">
        <f t="shared" si="3"/>
        <v>-10170636</v>
      </c>
      <c r="Z51" s="51">
        <f>+IF(X51&lt;&gt;0,+(Y51/X51)*100,0)</f>
        <v>237.30045959214871</v>
      </c>
      <c r="AA51" s="48">
        <f>SUM(AA48:AA50)</f>
        <v>-17143900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-30178059</v>
      </c>
      <c r="D53" s="54">
        <f>+D51-D52</f>
        <v>0</v>
      </c>
      <c r="E53" s="55">
        <f t="shared" si="4"/>
        <v>-17143900</v>
      </c>
      <c r="F53" s="56">
        <f t="shared" si="4"/>
        <v>-17143900</v>
      </c>
      <c r="G53" s="56">
        <f t="shared" si="4"/>
        <v>-9304848</v>
      </c>
      <c r="H53" s="56">
        <f t="shared" si="4"/>
        <v>-7372253</v>
      </c>
      <c r="I53" s="56">
        <f t="shared" si="4"/>
        <v>2220491</v>
      </c>
      <c r="J53" s="56">
        <f t="shared" si="4"/>
        <v>-14456610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-14456610</v>
      </c>
      <c r="X53" s="56">
        <f t="shared" si="4"/>
        <v>-4285974</v>
      </c>
      <c r="Y53" s="56">
        <f t="shared" si="4"/>
        <v>-10170636</v>
      </c>
      <c r="Z53" s="57">
        <f>+IF(X53&lt;&gt;0,+(Y53/X53)*100,0)</f>
        <v>237.30045959214871</v>
      </c>
      <c r="AA53" s="54">
        <f>+AA51-AA52</f>
        <v>-17143900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-30178059</v>
      </c>
      <c r="D56" s="48">
        <f>SUM(D53:D55)</f>
        <v>0</v>
      </c>
      <c r="E56" s="49">
        <f t="shared" si="5"/>
        <v>-17143900</v>
      </c>
      <c r="F56" s="50">
        <f t="shared" si="5"/>
        <v>-17143900</v>
      </c>
      <c r="G56" s="50">
        <f t="shared" si="5"/>
        <v>-9304848</v>
      </c>
      <c r="H56" s="50">
        <f t="shared" si="5"/>
        <v>-7372253</v>
      </c>
      <c r="I56" s="50">
        <f t="shared" si="5"/>
        <v>2220491</v>
      </c>
      <c r="J56" s="50">
        <f t="shared" si="5"/>
        <v>-14456610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-14456610</v>
      </c>
      <c r="X56" s="50">
        <f t="shared" si="5"/>
        <v>-4285974</v>
      </c>
      <c r="Y56" s="50">
        <f t="shared" si="5"/>
        <v>-10170636</v>
      </c>
      <c r="Z56" s="51">
        <f>+IF(X56&lt;&gt;0,+(Y56/X56)*100,0)</f>
        <v>237.30045959214871</v>
      </c>
      <c r="AA56" s="48">
        <f>SUM(AA53:AA55)</f>
        <v>-17143900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-30178059</v>
      </c>
      <c r="D59" s="65">
        <f>SUM(D56:D58)</f>
        <v>0</v>
      </c>
      <c r="E59" s="66">
        <f t="shared" si="6"/>
        <v>-17143900</v>
      </c>
      <c r="F59" s="67">
        <f t="shared" si="6"/>
        <v>-17143900</v>
      </c>
      <c r="G59" s="67">
        <f t="shared" si="6"/>
        <v>-9304848</v>
      </c>
      <c r="H59" s="67">
        <f t="shared" si="6"/>
        <v>-7372253</v>
      </c>
      <c r="I59" s="67">
        <f t="shared" si="6"/>
        <v>2220491</v>
      </c>
      <c r="J59" s="67">
        <f t="shared" si="6"/>
        <v>-14456610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-14456610</v>
      </c>
      <c r="X59" s="67">
        <f t="shared" si="6"/>
        <v>-4285974</v>
      </c>
      <c r="Y59" s="67">
        <f t="shared" si="6"/>
        <v>-10170636</v>
      </c>
      <c r="Z59" s="68">
        <f>+IF(X59&lt;&gt;0,+(Y59/X59)*100,0)</f>
        <v>237.30045959214871</v>
      </c>
      <c r="AA59" s="65">
        <f>SUM(AA56:AA58)</f>
        <v>-17143900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320898106</v>
      </c>
      <c r="D6" s="20"/>
      <c r="E6" s="21">
        <v>451209339</v>
      </c>
      <c r="F6" s="22">
        <v>451209339</v>
      </c>
      <c r="G6" s="22">
        <v>27893384</v>
      </c>
      <c r="H6" s="22">
        <v>39893556</v>
      </c>
      <c r="I6" s="22">
        <v>32810548</v>
      </c>
      <c r="J6" s="22">
        <v>100597488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100597488</v>
      </c>
      <c r="X6" s="22">
        <v>112802316</v>
      </c>
      <c r="Y6" s="22">
        <v>-12204828</v>
      </c>
      <c r="Z6" s="23">
        <v>-10.819660830368056</v>
      </c>
      <c r="AA6" s="20">
        <v>451209339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7777</v>
      </c>
      <c r="F19" s="22">
        <v>7777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1941</v>
      </c>
      <c r="Y19" s="22">
        <v>-1941</v>
      </c>
      <c r="Z19" s="23">
        <v>-100</v>
      </c>
      <c r="AA19" s="20">
        <v>7777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320898106</v>
      </c>
      <c r="D32" s="29">
        <f t="shared" ref="D32:Y32" si="0">SUM(D6:D31)</f>
        <v>0</v>
      </c>
      <c r="E32" s="30">
        <f t="shared" si="0"/>
        <v>451217116</v>
      </c>
      <c r="F32" s="31">
        <f t="shared" si="0"/>
        <v>451217116</v>
      </c>
      <c r="G32" s="31">
        <f t="shared" si="0"/>
        <v>27893384</v>
      </c>
      <c r="H32" s="31">
        <f t="shared" si="0"/>
        <v>39893556</v>
      </c>
      <c r="I32" s="31">
        <f t="shared" si="0"/>
        <v>32810548</v>
      </c>
      <c r="J32" s="31">
        <f t="shared" si="0"/>
        <v>100597488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100597488</v>
      </c>
      <c r="X32" s="31">
        <f t="shared" si="0"/>
        <v>112804257</v>
      </c>
      <c r="Y32" s="31">
        <f t="shared" si="0"/>
        <v>-12206769</v>
      </c>
      <c r="Z32" s="32">
        <f>+IF(X32&lt;&gt;0,+(Y32/X32)*100,0)</f>
        <v>-10.821195338399329</v>
      </c>
      <c r="AA32" s="29">
        <f>SUM(AA6:AA31)</f>
        <v>451217116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37913747</v>
      </c>
      <c r="D34" s="20"/>
      <c r="E34" s="21">
        <v>42257101</v>
      </c>
      <c r="F34" s="22">
        <v>42257101</v>
      </c>
      <c r="G34" s="22"/>
      <c r="H34" s="22">
        <v>7568978</v>
      </c>
      <c r="I34" s="22">
        <v>3146319</v>
      </c>
      <c r="J34" s="22">
        <v>10715297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10715297</v>
      </c>
      <c r="X34" s="22">
        <v>10564329</v>
      </c>
      <c r="Y34" s="22">
        <v>150968</v>
      </c>
      <c r="Z34" s="23">
        <v>1.4290353888069938</v>
      </c>
      <c r="AA34" s="20">
        <v>42257101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298977718</v>
      </c>
      <c r="D36" s="20"/>
      <c r="E36" s="21">
        <v>334570598</v>
      </c>
      <c r="F36" s="22">
        <v>334570598</v>
      </c>
      <c r="G36" s="22"/>
      <c r="H36" s="22">
        <v>44679040</v>
      </c>
      <c r="I36" s="22">
        <v>41069540</v>
      </c>
      <c r="J36" s="22">
        <v>85748580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85748580</v>
      </c>
      <c r="X36" s="22">
        <v>83642652</v>
      </c>
      <c r="Y36" s="22">
        <v>2105928</v>
      </c>
      <c r="Z36" s="23">
        <v>2.5177680879845847</v>
      </c>
      <c r="AA36" s="20">
        <v>334570598</v>
      </c>
    </row>
    <row r="37" spans="1:27" ht="13.5" x14ac:dyDescent="0.25">
      <c r="A37" s="19" t="s">
        <v>63</v>
      </c>
      <c r="B37" s="15" t="s">
        <v>32</v>
      </c>
      <c r="C37" s="20">
        <v>-793855</v>
      </c>
      <c r="D37" s="20"/>
      <c r="E37" s="21">
        <v>47475</v>
      </c>
      <c r="F37" s="22">
        <v>47475</v>
      </c>
      <c r="G37" s="22">
        <v>16172</v>
      </c>
      <c r="H37" s="22"/>
      <c r="I37" s="22"/>
      <c r="J37" s="22">
        <v>16172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16172</v>
      </c>
      <c r="X37" s="22">
        <v>11871</v>
      </c>
      <c r="Y37" s="22">
        <v>4301</v>
      </c>
      <c r="Z37" s="23">
        <v>36.231151545783838</v>
      </c>
      <c r="AA37" s="20">
        <v>47475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9741297</v>
      </c>
      <c r="D39" s="20"/>
      <c r="E39" s="21">
        <v>3246343</v>
      </c>
      <c r="F39" s="22">
        <v>3246343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811626</v>
      </c>
      <c r="Y39" s="22">
        <v>-811626</v>
      </c>
      <c r="Z39" s="23">
        <v>-100</v>
      </c>
      <c r="AA39" s="20">
        <v>3246343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17268168</v>
      </c>
      <c r="D41" s="20"/>
      <c r="E41" s="21">
        <v>61866820</v>
      </c>
      <c r="F41" s="22">
        <v>61866820</v>
      </c>
      <c r="G41" s="22">
        <v>11163674</v>
      </c>
      <c r="H41" s="22">
        <v>5027494</v>
      </c>
      <c r="I41" s="22">
        <v>1263079</v>
      </c>
      <c r="J41" s="22">
        <v>17454247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17454247</v>
      </c>
      <c r="X41" s="22">
        <v>15466740</v>
      </c>
      <c r="Y41" s="22">
        <v>1987507</v>
      </c>
      <c r="Z41" s="23">
        <v>12.850199848190375</v>
      </c>
      <c r="AA41" s="20">
        <v>61866820</v>
      </c>
    </row>
    <row r="42" spans="1:27" ht="13.5" x14ac:dyDescent="0.25">
      <c r="A42" s="19" t="s">
        <v>67</v>
      </c>
      <c r="B42" s="15" t="s">
        <v>32</v>
      </c>
      <c r="C42" s="20">
        <v>2452110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7962085</v>
      </c>
      <c r="D44" s="20"/>
      <c r="E44" s="21">
        <v>8283178</v>
      </c>
      <c r="F44" s="22">
        <v>8283178</v>
      </c>
      <c r="G44" s="22">
        <v>759571</v>
      </c>
      <c r="H44" s="22">
        <v>1457763</v>
      </c>
      <c r="I44" s="22">
        <v>1424867</v>
      </c>
      <c r="J44" s="22">
        <v>3642201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3642201</v>
      </c>
      <c r="X44" s="22">
        <v>2070828</v>
      </c>
      <c r="Y44" s="22">
        <v>1571373</v>
      </c>
      <c r="Z44" s="23">
        <v>75.88138657580447</v>
      </c>
      <c r="AA44" s="20">
        <v>8283178</v>
      </c>
    </row>
    <row r="45" spans="1:27" ht="13.5" x14ac:dyDescent="0.25">
      <c r="A45" s="19" t="s">
        <v>70</v>
      </c>
      <c r="B45" s="15" t="s">
        <v>32</v>
      </c>
      <c r="C45" s="20">
        <v>1815456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375336726</v>
      </c>
      <c r="D47" s="29">
        <f t="shared" ref="D47:Y47" si="1">SUM(D34:D46)</f>
        <v>0</v>
      </c>
      <c r="E47" s="30">
        <f t="shared" si="1"/>
        <v>450271515</v>
      </c>
      <c r="F47" s="31">
        <f t="shared" si="1"/>
        <v>450271515</v>
      </c>
      <c r="G47" s="31">
        <f t="shared" si="1"/>
        <v>11939417</v>
      </c>
      <c r="H47" s="31">
        <f t="shared" si="1"/>
        <v>58733275</v>
      </c>
      <c r="I47" s="31">
        <f t="shared" si="1"/>
        <v>46903805</v>
      </c>
      <c r="J47" s="31">
        <f t="shared" si="1"/>
        <v>117576497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117576497</v>
      </c>
      <c r="X47" s="31">
        <f t="shared" si="1"/>
        <v>112568046</v>
      </c>
      <c r="Y47" s="31">
        <f t="shared" si="1"/>
        <v>5008451</v>
      </c>
      <c r="Z47" s="32">
        <f>+IF(X47&lt;&gt;0,+(Y47/X47)*100,0)</f>
        <v>4.4492652915019946</v>
      </c>
      <c r="AA47" s="29">
        <f>SUM(AA34:AA46)</f>
        <v>450271515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-54438620</v>
      </c>
      <c r="D48" s="39">
        <f t="shared" si="2"/>
        <v>0</v>
      </c>
      <c r="E48" s="40">
        <f t="shared" si="2"/>
        <v>945601</v>
      </c>
      <c r="F48" s="41">
        <f t="shared" si="2"/>
        <v>945601</v>
      </c>
      <c r="G48" s="41">
        <f t="shared" si="2"/>
        <v>15953967</v>
      </c>
      <c r="H48" s="41">
        <f t="shared" si="2"/>
        <v>-18839719</v>
      </c>
      <c r="I48" s="41">
        <f t="shared" si="2"/>
        <v>-14093257</v>
      </c>
      <c r="J48" s="41">
        <f t="shared" si="2"/>
        <v>-16979009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-16979009</v>
      </c>
      <c r="X48" s="41">
        <f t="shared" si="2"/>
        <v>236211</v>
      </c>
      <c r="Y48" s="41">
        <f t="shared" si="2"/>
        <v>-17215220</v>
      </c>
      <c r="Z48" s="42">
        <f>+IF(X48&lt;&gt;0,+(Y48/X48)*100,0)</f>
        <v>-7288.0687182222673</v>
      </c>
      <c r="AA48" s="39">
        <f>+AA32-AA47</f>
        <v>945601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12976000</v>
      </c>
      <c r="F49" s="22">
        <v>12976000</v>
      </c>
      <c r="G49" s="22"/>
      <c r="H49" s="22"/>
      <c r="I49" s="22">
        <v>3773471</v>
      </c>
      <c r="J49" s="22">
        <v>3773471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3773471</v>
      </c>
      <c r="X49" s="22">
        <v>3243999</v>
      </c>
      <c r="Y49" s="22">
        <v>529472</v>
      </c>
      <c r="Z49" s="23">
        <v>16.321583329711263</v>
      </c>
      <c r="AA49" s="20">
        <v>12976000</v>
      </c>
    </row>
    <row r="50" spans="1:27" ht="13.5" x14ac:dyDescent="0.25">
      <c r="A50" s="43" t="s">
        <v>75</v>
      </c>
      <c r="B50" s="15" t="s">
        <v>32</v>
      </c>
      <c r="C50" s="44">
        <v>10887920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-43550700</v>
      </c>
      <c r="D51" s="48">
        <f t="shared" si="3"/>
        <v>0</v>
      </c>
      <c r="E51" s="49">
        <f t="shared" si="3"/>
        <v>13921601</v>
      </c>
      <c r="F51" s="50">
        <f t="shared" si="3"/>
        <v>13921601</v>
      </c>
      <c r="G51" s="50">
        <f t="shared" si="3"/>
        <v>15953967</v>
      </c>
      <c r="H51" s="50">
        <f t="shared" si="3"/>
        <v>-18839719</v>
      </c>
      <c r="I51" s="50">
        <f t="shared" si="3"/>
        <v>-10319786</v>
      </c>
      <c r="J51" s="50">
        <f t="shared" si="3"/>
        <v>-13205538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-13205538</v>
      </c>
      <c r="X51" s="50">
        <f t="shared" si="3"/>
        <v>3480210</v>
      </c>
      <c r="Y51" s="50">
        <f t="shared" si="3"/>
        <v>-16685748</v>
      </c>
      <c r="Z51" s="51">
        <f>+IF(X51&lt;&gt;0,+(Y51/X51)*100,0)</f>
        <v>-479.44658511986347</v>
      </c>
      <c r="AA51" s="48">
        <f>SUM(AA48:AA50)</f>
        <v>13921601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-43550700</v>
      </c>
      <c r="D53" s="54">
        <f>+D51-D52</f>
        <v>0</v>
      </c>
      <c r="E53" s="55">
        <f t="shared" si="4"/>
        <v>13921601</v>
      </c>
      <c r="F53" s="56">
        <f t="shared" si="4"/>
        <v>13921601</v>
      </c>
      <c r="G53" s="56">
        <f t="shared" si="4"/>
        <v>15953967</v>
      </c>
      <c r="H53" s="56">
        <f t="shared" si="4"/>
        <v>-18839719</v>
      </c>
      <c r="I53" s="56">
        <f t="shared" si="4"/>
        <v>-10319786</v>
      </c>
      <c r="J53" s="56">
        <f t="shared" si="4"/>
        <v>-13205538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-13205538</v>
      </c>
      <c r="X53" s="56">
        <f t="shared" si="4"/>
        <v>3480210</v>
      </c>
      <c r="Y53" s="56">
        <f t="shared" si="4"/>
        <v>-16685748</v>
      </c>
      <c r="Z53" s="57">
        <f>+IF(X53&lt;&gt;0,+(Y53/X53)*100,0)</f>
        <v>-479.44658511986347</v>
      </c>
      <c r="AA53" s="54">
        <f>+AA51-AA52</f>
        <v>13921601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-43550700</v>
      </c>
      <c r="D56" s="48">
        <f>SUM(D53:D55)</f>
        <v>0</v>
      </c>
      <c r="E56" s="49">
        <f t="shared" si="5"/>
        <v>13921601</v>
      </c>
      <c r="F56" s="50">
        <f t="shared" si="5"/>
        <v>13921601</v>
      </c>
      <c r="G56" s="50">
        <f t="shared" si="5"/>
        <v>15953967</v>
      </c>
      <c r="H56" s="50">
        <f t="shared" si="5"/>
        <v>-18839719</v>
      </c>
      <c r="I56" s="50">
        <f t="shared" si="5"/>
        <v>-10319786</v>
      </c>
      <c r="J56" s="50">
        <f t="shared" si="5"/>
        <v>-13205538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-13205538</v>
      </c>
      <c r="X56" s="50">
        <f t="shared" si="5"/>
        <v>3480210</v>
      </c>
      <c r="Y56" s="50">
        <f t="shared" si="5"/>
        <v>-16685748</v>
      </c>
      <c r="Z56" s="51">
        <f>+IF(X56&lt;&gt;0,+(Y56/X56)*100,0)</f>
        <v>-479.44658511986347</v>
      </c>
      <c r="AA56" s="48">
        <f>SUM(AA53:AA55)</f>
        <v>13921601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-43550700</v>
      </c>
      <c r="D59" s="65">
        <f>SUM(D56:D58)</f>
        <v>0</v>
      </c>
      <c r="E59" s="66">
        <f t="shared" si="6"/>
        <v>13921601</v>
      </c>
      <c r="F59" s="67">
        <f t="shared" si="6"/>
        <v>13921601</v>
      </c>
      <c r="G59" s="67">
        <f t="shared" si="6"/>
        <v>15953967</v>
      </c>
      <c r="H59" s="67">
        <f t="shared" si="6"/>
        <v>-18839719</v>
      </c>
      <c r="I59" s="67">
        <f t="shared" si="6"/>
        <v>-10319786</v>
      </c>
      <c r="J59" s="67">
        <f t="shared" si="6"/>
        <v>-13205538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-13205538</v>
      </c>
      <c r="X59" s="67">
        <f t="shared" si="6"/>
        <v>3480210</v>
      </c>
      <c r="Y59" s="67">
        <f t="shared" si="6"/>
        <v>-16685748</v>
      </c>
      <c r="Z59" s="68">
        <f>+IF(X59&lt;&gt;0,+(Y59/X59)*100,0)</f>
        <v>-479.44658511986347</v>
      </c>
      <c r="AA59" s="65">
        <f>SUM(AA56:AA58)</f>
        <v>13921601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356879767</v>
      </c>
      <c r="D6" s="20"/>
      <c r="E6" s="21">
        <v>307878469</v>
      </c>
      <c r="F6" s="22">
        <v>307878469</v>
      </c>
      <c r="G6" s="22">
        <v>21101751</v>
      </c>
      <c r="H6" s="22">
        <v>28397661</v>
      </c>
      <c r="I6" s="22">
        <v>12214177</v>
      </c>
      <c r="J6" s="22">
        <v>61713589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61713589</v>
      </c>
      <c r="X6" s="22">
        <v>76969617</v>
      </c>
      <c r="Y6" s="22">
        <v>-15256028</v>
      </c>
      <c r="Z6" s="23">
        <v>-19.820844372916653</v>
      </c>
      <c r="AA6" s="20">
        <v>307878469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157840</v>
      </c>
      <c r="D19" s="20"/>
      <c r="E19" s="21">
        <v>4391610</v>
      </c>
      <c r="F19" s="22">
        <v>4391610</v>
      </c>
      <c r="G19" s="22">
        <v>12513</v>
      </c>
      <c r="H19" s="22"/>
      <c r="I19" s="22">
        <v>24275</v>
      </c>
      <c r="J19" s="22">
        <v>36788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36788</v>
      </c>
      <c r="X19" s="22">
        <v>1097904</v>
      </c>
      <c r="Y19" s="22">
        <v>-1061116</v>
      </c>
      <c r="Z19" s="23">
        <v>-96.649251664990743</v>
      </c>
      <c r="AA19" s="20">
        <v>4391610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505459</v>
      </c>
      <c r="D23" s="20"/>
      <c r="E23" s="21"/>
      <c r="F23" s="22"/>
      <c r="G23" s="22"/>
      <c r="H23" s="22"/>
      <c r="I23" s="22">
        <v>17000</v>
      </c>
      <c r="J23" s="22">
        <v>17000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17000</v>
      </c>
      <c r="X23" s="22"/>
      <c r="Y23" s="22">
        <v>17000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357543066</v>
      </c>
      <c r="D32" s="29">
        <f t="shared" ref="D32:Y32" si="0">SUM(D6:D31)</f>
        <v>0</v>
      </c>
      <c r="E32" s="30">
        <f t="shared" si="0"/>
        <v>312270079</v>
      </c>
      <c r="F32" s="31">
        <f t="shared" si="0"/>
        <v>312270079</v>
      </c>
      <c r="G32" s="31">
        <f t="shared" si="0"/>
        <v>21114264</v>
      </c>
      <c r="H32" s="31">
        <f t="shared" si="0"/>
        <v>28397661</v>
      </c>
      <c r="I32" s="31">
        <f t="shared" si="0"/>
        <v>12255452</v>
      </c>
      <c r="J32" s="31">
        <f t="shared" si="0"/>
        <v>61767377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61767377</v>
      </c>
      <c r="X32" s="31">
        <f t="shared" si="0"/>
        <v>78067521</v>
      </c>
      <c r="Y32" s="31">
        <f t="shared" si="0"/>
        <v>-16300144</v>
      </c>
      <c r="Z32" s="32">
        <f>+IF(X32&lt;&gt;0,+(Y32/X32)*100,0)</f>
        <v>-20.879546053473376</v>
      </c>
      <c r="AA32" s="29">
        <f>SUM(AA6:AA31)</f>
        <v>312270079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18605619</v>
      </c>
      <c r="D34" s="20"/>
      <c r="E34" s="21">
        <v>30823753</v>
      </c>
      <c r="F34" s="22">
        <v>30823753</v>
      </c>
      <c r="G34" s="22">
        <v>1537733</v>
      </c>
      <c r="H34" s="22">
        <v>1520207</v>
      </c>
      <c r="I34" s="22">
        <v>1562905</v>
      </c>
      <c r="J34" s="22">
        <v>4620845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4620845</v>
      </c>
      <c r="X34" s="22">
        <v>7705935</v>
      </c>
      <c r="Y34" s="22">
        <v>-3085090</v>
      </c>
      <c r="Z34" s="23">
        <v>-40.035245560726892</v>
      </c>
      <c r="AA34" s="20">
        <v>30823753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236626646</v>
      </c>
      <c r="D36" s="20"/>
      <c r="E36" s="21">
        <v>272290138</v>
      </c>
      <c r="F36" s="22">
        <v>272290138</v>
      </c>
      <c r="G36" s="22"/>
      <c r="H36" s="22">
        <v>33550976</v>
      </c>
      <c r="I36" s="22">
        <v>29477123</v>
      </c>
      <c r="J36" s="22">
        <v>63028099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63028099</v>
      </c>
      <c r="X36" s="22">
        <v>68072535</v>
      </c>
      <c r="Y36" s="22">
        <v>-5044436</v>
      </c>
      <c r="Z36" s="23">
        <v>-7.4103836444463251</v>
      </c>
      <c r="AA36" s="20">
        <v>272290138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3193511</v>
      </c>
      <c r="D39" s="20"/>
      <c r="E39" s="21">
        <v>3903068</v>
      </c>
      <c r="F39" s="22">
        <v>3903068</v>
      </c>
      <c r="G39" s="22"/>
      <c r="H39" s="22"/>
      <c r="I39" s="22">
        <v>1760210</v>
      </c>
      <c r="J39" s="22">
        <v>1760210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1760210</v>
      </c>
      <c r="X39" s="22">
        <v>975768</v>
      </c>
      <c r="Y39" s="22">
        <v>784442</v>
      </c>
      <c r="Z39" s="23">
        <v>80.392265374556246</v>
      </c>
      <c r="AA39" s="20">
        <v>3903068</v>
      </c>
    </row>
    <row r="40" spans="1:27" ht="13.5" x14ac:dyDescent="0.25">
      <c r="A40" s="19" t="s">
        <v>40</v>
      </c>
      <c r="B40" s="15" t="s">
        <v>32</v>
      </c>
      <c r="C40" s="20">
        <v>44374419</v>
      </c>
      <c r="D40" s="20"/>
      <c r="E40" s="21">
        <v>2553500</v>
      </c>
      <c r="F40" s="22">
        <v>2553500</v>
      </c>
      <c r="G40" s="22">
        <v>200635</v>
      </c>
      <c r="H40" s="22">
        <v>2414599</v>
      </c>
      <c r="I40" s="22">
        <v>4308533</v>
      </c>
      <c r="J40" s="22">
        <v>6923767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6923767</v>
      </c>
      <c r="X40" s="22">
        <v>638373</v>
      </c>
      <c r="Y40" s="22">
        <v>6285394</v>
      </c>
      <c r="Z40" s="23">
        <v>984.59583973632971</v>
      </c>
      <c r="AA40" s="20">
        <v>2553500</v>
      </c>
    </row>
    <row r="41" spans="1:27" ht="13.5" x14ac:dyDescent="0.25">
      <c r="A41" s="19" t="s">
        <v>66</v>
      </c>
      <c r="B41" s="15" t="s">
        <v>32</v>
      </c>
      <c r="C41" s="20">
        <v>18890381</v>
      </c>
      <c r="D41" s="20"/>
      <c r="E41" s="21">
        <v>11553686</v>
      </c>
      <c r="F41" s="22">
        <v>11553686</v>
      </c>
      <c r="G41" s="22">
        <v>152250</v>
      </c>
      <c r="H41" s="22">
        <v>1306629</v>
      </c>
      <c r="I41" s="22">
        <v>2463500</v>
      </c>
      <c r="J41" s="22">
        <v>3922379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3922379</v>
      </c>
      <c r="X41" s="22">
        <v>2888421</v>
      </c>
      <c r="Y41" s="22">
        <v>1033958</v>
      </c>
      <c r="Z41" s="23">
        <v>35.796651526906913</v>
      </c>
      <c r="AA41" s="20">
        <v>11553686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104900</v>
      </c>
      <c r="F42" s="22">
        <v>104900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26226</v>
      </c>
      <c r="Y42" s="22">
        <v>-26226</v>
      </c>
      <c r="Z42" s="23">
        <v>-100</v>
      </c>
      <c r="AA42" s="20">
        <v>104900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22393194</v>
      </c>
      <c r="D44" s="20"/>
      <c r="E44" s="21">
        <v>23507815</v>
      </c>
      <c r="F44" s="22">
        <v>23507815</v>
      </c>
      <c r="G44" s="22">
        <v>1062355</v>
      </c>
      <c r="H44" s="22">
        <v>1076242</v>
      </c>
      <c r="I44" s="22">
        <v>6805451</v>
      </c>
      <c r="J44" s="22">
        <v>8944048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8944048</v>
      </c>
      <c r="X44" s="22">
        <v>5876952</v>
      </c>
      <c r="Y44" s="22">
        <v>3067096</v>
      </c>
      <c r="Z44" s="23">
        <v>52.188549438552499</v>
      </c>
      <c r="AA44" s="20">
        <v>23507815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344083770</v>
      </c>
      <c r="D47" s="29">
        <f t="shared" ref="D47:Y47" si="1">SUM(D34:D46)</f>
        <v>0</v>
      </c>
      <c r="E47" s="30">
        <f t="shared" si="1"/>
        <v>344736860</v>
      </c>
      <c r="F47" s="31">
        <f t="shared" si="1"/>
        <v>344736860</v>
      </c>
      <c r="G47" s="31">
        <f t="shared" si="1"/>
        <v>2952973</v>
      </c>
      <c r="H47" s="31">
        <f t="shared" si="1"/>
        <v>39868653</v>
      </c>
      <c r="I47" s="31">
        <f t="shared" si="1"/>
        <v>46377722</v>
      </c>
      <c r="J47" s="31">
        <f t="shared" si="1"/>
        <v>89199348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89199348</v>
      </c>
      <c r="X47" s="31">
        <f t="shared" si="1"/>
        <v>86184210</v>
      </c>
      <c r="Y47" s="31">
        <f t="shared" si="1"/>
        <v>3015138</v>
      </c>
      <c r="Z47" s="32">
        <f>+IF(X47&lt;&gt;0,+(Y47/X47)*100,0)</f>
        <v>3.4984807541891954</v>
      </c>
      <c r="AA47" s="29">
        <f>SUM(AA34:AA46)</f>
        <v>344736860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13459296</v>
      </c>
      <c r="D48" s="39">
        <f t="shared" si="2"/>
        <v>0</v>
      </c>
      <c r="E48" s="40">
        <f t="shared" si="2"/>
        <v>-32466781</v>
      </c>
      <c r="F48" s="41">
        <f t="shared" si="2"/>
        <v>-32466781</v>
      </c>
      <c r="G48" s="41">
        <f t="shared" si="2"/>
        <v>18161291</v>
      </c>
      <c r="H48" s="41">
        <f t="shared" si="2"/>
        <v>-11470992</v>
      </c>
      <c r="I48" s="41">
        <f t="shared" si="2"/>
        <v>-34122270</v>
      </c>
      <c r="J48" s="41">
        <f t="shared" si="2"/>
        <v>-27431971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-27431971</v>
      </c>
      <c r="X48" s="41">
        <f t="shared" si="2"/>
        <v>-8116689</v>
      </c>
      <c r="Y48" s="41">
        <f t="shared" si="2"/>
        <v>-19315282</v>
      </c>
      <c r="Z48" s="42">
        <f>+IF(X48&lt;&gt;0,+(Y48/X48)*100,0)</f>
        <v>237.96996533931508</v>
      </c>
      <c r="AA48" s="39">
        <f>+AA32-AA47</f>
        <v>-32466781</v>
      </c>
    </row>
    <row r="49" spans="1:27" ht="25.5" x14ac:dyDescent="0.25">
      <c r="A49" s="43" t="s">
        <v>74</v>
      </c>
      <c r="B49" s="15" t="s">
        <v>32</v>
      </c>
      <c r="C49" s="20">
        <v>8217706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21677002</v>
      </c>
      <c r="D51" s="48">
        <f t="shared" si="3"/>
        <v>0</v>
      </c>
      <c r="E51" s="49">
        <f t="shared" si="3"/>
        <v>-32466781</v>
      </c>
      <c r="F51" s="50">
        <f t="shared" si="3"/>
        <v>-32466781</v>
      </c>
      <c r="G51" s="50">
        <f t="shared" si="3"/>
        <v>18161291</v>
      </c>
      <c r="H51" s="50">
        <f t="shared" si="3"/>
        <v>-11470992</v>
      </c>
      <c r="I51" s="50">
        <f t="shared" si="3"/>
        <v>-34122270</v>
      </c>
      <c r="J51" s="50">
        <f t="shared" si="3"/>
        <v>-27431971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-27431971</v>
      </c>
      <c r="X51" s="50">
        <f t="shared" si="3"/>
        <v>-8116689</v>
      </c>
      <c r="Y51" s="50">
        <f t="shared" si="3"/>
        <v>-19315282</v>
      </c>
      <c r="Z51" s="51">
        <f>+IF(X51&lt;&gt;0,+(Y51/X51)*100,0)</f>
        <v>237.96996533931508</v>
      </c>
      <c r="AA51" s="48">
        <f>SUM(AA48:AA50)</f>
        <v>-32466781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21677002</v>
      </c>
      <c r="D53" s="54">
        <f>+D51-D52</f>
        <v>0</v>
      </c>
      <c r="E53" s="55">
        <f t="shared" si="4"/>
        <v>-32466781</v>
      </c>
      <c r="F53" s="56">
        <f t="shared" si="4"/>
        <v>-32466781</v>
      </c>
      <c r="G53" s="56">
        <f t="shared" si="4"/>
        <v>18161291</v>
      </c>
      <c r="H53" s="56">
        <f t="shared" si="4"/>
        <v>-11470992</v>
      </c>
      <c r="I53" s="56">
        <f t="shared" si="4"/>
        <v>-34122270</v>
      </c>
      <c r="J53" s="56">
        <f t="shared" si="4"/>
        <v>-27431971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-27431971</v>
      </c>
      <c r="X53" s="56">
        <f t="shared" si="4"/>
        <v>-8116689</v>
      </c>
      <c r="Y53" s="56">
        <f t="shared" si="4"/>
        <v>-19315282</v>
      </c>
      <c r="Z53" s="57">
        <f>+IF(X53&lt;&gt;0,+(Y53/X53)*100,0)</f>
        <v>237.96996533931508</v>
      </c>
      <c r="AA53" s="54">
        <f>+AA51-AA52</f>
        <v>-32466781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21677002</v>
      </c>
      <c r="D56" s="48">
        <f>SUM(D53:D55)</f>
        <v>0</v>
      </c>
      <c r="E56" s="49">
        <f t="shared" si="5"/>
        <v>-32466781</v>
      </c>
      <c r="F56" s="50">
        <f t="shared" si="5"/>
        <v>-32466781</v>
      </c>
      <c r="G56" s="50">
        <f t="shared" si="5"/>
        <v>18161291</v>
      </c>
      <c r="H56" s="50">
        <f t="shared" si="5"/>
        <v>-11470992</v>
      </c>
      <c r="I56" s="50">
        <f t="shared" si="5"/>
        <v>-34122270</v>
      </c>
      <c r="J56" s="50">
        <f t="shared" si="5"/>
        <v>-27431971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-27431971</v>
      </c>
      <c r="X56" s="50">
        <f t="shared" si="5"/>
        <v>-8116689</v>
      </c>
      <c r="Y56" s="50">
        <f t="shared" si="5"/>
        <v>-19315282</v>
      </c>
      <c r="Z56" s="51">
        <f>+IF(X56&lt;&gt;0,+(Y56/X56)*100,0)</f>
        <v>237.96996533931508</v>
      </c>
      <c r="AA56" s="48">
        <f>SUM(AA53:AA55)</f>
        <v>-32466781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21677002</v>
      </c>
      <c r="D59" s="65">
        <f>SUM(D56:D58)</f>
        <v>0</v>
      </c>
      <c r="E59" s="66">
        <f t="shared" si="6"/>
        <v>-32466781</v>
      </c>
      <c r="F59" s="67">
        <f t="shared" si="6"/>
        <v>-32466781</v>
      </c>
      <c r="G59" s="67">
        <f t="shared" si="6"/>
        <v>18161291</v>
      </c>
      <c r="H59" s="67">
        <f t="shared" si="6"/>
        <v>-11470992</v>
      </c>
      <c r="I59" s="67">
        <f t="shared" si="6"/>
        <v>-34122270</v>
      </c>
      <c r="J59" s="67">
        <f t="shared" si="6"/>
        <v>-27431971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-27431971</v>
      </c>
      <c r="X59" s="67">
        <f t="shared" si="6"/>
        <v>-8116689</v>
      </c>
      <c r="Y59" s="67">
        <f t="shared" si="6"/>
        <v>-19315282</v>
      </c>
      <c r="Z59" s="68">
        <f>+IF(X59&lt;&gt;0,+(Y59/X59)*100,0)</f>
        <v>237.96996533931508</v>
      </c>
      <c r="AA59" s="65">
        <f>SUM(AA56:AA58)</f>
        <v>-32466781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70450340</v>
      </c>
      <c r="D6" s="20"/>
      <c r="E6" s="21">
        <v>87748538</v>
      </c>
      <c r="F6" s="22">
        <v>87748538</v>
      </c>
      <c r="G6" s="22">
        <v>6793511</v>
      </c>
      <c r="H6" s="22"/>
      <c r="I6" s="22">
        <v>6754917</v>
      </c>
      <c r="J6" s="22">
        <v>13548428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13548428</v>
      </c>
      <c r="X6" s="22">
        <v>22076580</v>
      </c>
      <c r="Y6" s="22">
        <v>-8528152</v>
      </c>
      <c r="Z6" s="23">
        <v>-38.629860241033711</v>
      </c>
      <c r="AA6" s="20">
        <v>87748538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19906</v>
      </c>
      <c r="J13" s="22">
        <v>19906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19906</v>
      </c>
      <c r="X13" s="22"/>
      <c r="Y13" s="22">
        <v>19906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404221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11692930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5946</v>
      </c>
      <c r="D23" s="20"/>
      <c r="E23" s="21">
        <v>6944</v>
      </c>
      <c r="F23" s="22">
        <v>6944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1747</v>
      </c>
      <c r="Y23" s="22">
        <v>-1747</v>
      </c>
      <c r="Z23" s="23">
        <v>-100</v>
      </c>
      <c r="AA23" s="20">
        <v>6944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88153437</v>
      </c>
      <c r="D32" s="29">
        <f t="shared" ref="D32:Y32" si="0">SUM(D6:D31)</f>
        <v>0</v>
      </c>
      <c r="E32" s="30">
        <f t="shared" si="0"/>
        <v>87755482</v>
      </c>
      <c r="F32" s="31">
        <f t="shared" si="0"/>
        <v>87755482</v>
      </c>
      <c r="G32" s="31">
        <f t="shared" si="0"/>
        <v>6793511</v>
      </c>
      <c r="H32" s="31">
        <f t="shared" si="0"/>
        <v>0</v>
      </c>
      <c r="I32" s="31">
        <f t="shared" si="0"/>
        <v>6774823</v>
      </c>
      <c r="J32" s="31">
        <f t="shared" si="0"/>
        <v>13568334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13568334</v>
      </c>
      <c r="X32" s="31">
        <f t="shared" si="0"/>
        <v>22078327</v>
      </c>
      <c r="Y32" s="31">
        <f t="shared" si="0"/>
        <v>-8509993</v>
      </c>
      <c r="Z32" s="32">
        <f>+IF(X32&lt;&gt;0,+(Y32/X32)*100,0)</f>
        <v>-38.544555481943895</v>
      </c>
      <c r="AA32" s="29">
        <f>SUM(AA6:AA31)</f>
        <v>87755482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5036810</v>
      </c>
      <c r="D34" s="20"/>
      <c r="E34" s="21">
        <v>6488032</v>
      </c>
      <c r="F34" s="22">
        <v>6488032</v>
      </c>
      <c r="G34" s="22"/>
      <c r="H34" s="22"/>
      <c r="I34" s="22">
        <v>449957</v>
      </c>
      <c r="J34" s="22">
        <v>449957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449957</v>
      </c>
      <c r="X34" s="22">
        <v>1632822</v>
      </c>
      <c r="Y34" s="22">
        <v>-1182865</v>
      </c>
      <c r="Z34" s="23">
        <v>-72.442985212105185</v>
      </c>
      <c r="AA34" s="20">
        <v>6488032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56886156</v>
      </c>
      <c r="D36" s="20"/>
      <c r="E36" s="21">
        <v>52495000</v>
      </c>
      <c r="F36" s="22">
        <v>52495000</v>
      </c>
      <c r="G36" s="22">
        <v>10736</v>
      </c>
      <c r="H36" s="22"/>
      <c r="I36" s="22">
        <v>7117725</v>
      </c>
      <c r="J36" s="22">
        <v>7128461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7128461</v>
      </c>
      <c r="X36" s="22">
        <v>13211243</v>
      </c>
      <c r="Y36" s="22">
        <v>-6082782</v>
      </c>
      <c r="Z36" s="23">
        <v>-46.042465497001302</v>
      </c>
      <c r="AA36" s="20">
        <v>52495000</v>
      </c>
    </row>
    <row r="37" spans="1:27" ht="13.5" x14ac:dyDescent="0.25">
      <c r="A37" s="19" t="s">
        <v>63</v>
      </c>
      <c r="B37" s="15" t="s">
        <v>32</v>
      </c>
      <c r="C37" s="20">
        <v>290597</v>
      </c>
      <c r="D37" s="20"/>
      <c r="E37" s="21">
        <v>63817</v>
      </c>
      <c r="F37" s="22">
        <v>63817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16060</v>
      </c>
      <c r="Y37" s="22">
        <v>-16060</v>
      </c>
      <c r="Z37" s="23">
        <v>-100</v>
      </c>
      <c r="AA37" s="20">
        <v>63817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11184623</v>
      </c>
      <c r="F39" s="22">
        <v>11184623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2814796</v>
      </c>
      <c r="Y39" s="22">
        <v>-2814796</v>
      </c>
      <c r="Z39" s="23">
        <v>-100</v>
      </c>
      <c r="AA39" s="20">
        <v>11184623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1313772</v>
      </c>
      <c r="D41" s="20"/>
      <c r="E41" s="21">
        <v>6152740</v>
      </c>
      <c r="F41" s="22">
        <v>6152740</v>
      </c>
      <c r="G41" s="22"/>
      <c r="H41" s="22"/>
      <c r="I41" s="22">
        <v>383121</v>
      </c>
      <c r="J41" s="22">
        <v>383121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383121</v>
      </c>
      <c r="X41" s="22">
        <v>1548442</v>
      </c>
      <c r="Y41" s="22">
        <v>-1165321</v>
      </c>
      <c r="Z41" s="23">
        <v>-75.257646072633008</v>
      </c>
      <c r="AA41" s="20">
        <v>6152740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17160517</v>
      </c>
      <c r="D44" s="20"/>
      <c r="E44" s="21">
        <v>7347398</v>
      </c>
      <c r="F44" s="22">
        <v>7347398</v>
      </c>
      <c r="G44" s="22"/>
      <c r="H44" s="22"/>
      <c r="I44" s="22">
        <v>429470</v>
      </c>
      <c r="J44" s="22">
        <v>429470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429470</v>
      </c>
      <c r="X44" s="22">
        <v>1849100</v>
      </c>
      <c r="Y44" s="22">
        <v>-1419630</v>
      </c>
      <c r="Z44" s="23">
        <v>-76.774106321994481</v>
      </c>
      <c r="AA44" s="20">
        <v>7347398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80687852</v>
      </c>
      <c r="D47" s="29">
        <f t="shared" ref="D47:Y47" si="1">SUM(D34:D46)</f>
        <v>0</v>
      </c>
      <c r="E47" s="30">
        <f t="shared" si="1"/>
        <v>83731610</v>
      </c>
      <c r="F47" s="31">
        <f t="shared" si="1"/>
        <v>83731610</v>
      </c>
      <c r="G47" s="31">
        <f t="shared" si="1"/>
        <v>10736</v>
      </c>
      <c r="H47" s="31">
        <f t="shared" si="1"/>
        <v>0</v>
      </c>
      <c r="I47" s="31">
        <f t="shared" si="1"/>
        <v>8380273</v>
      </c>
      <c r="J47" s="31">
        <f t="shared" si="1"/>
        <v>8391009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8391009</v>
      </c>
      <c r="X47" s="31">
        <f t="shared" si="1"/>
        <v>21072463</v>
      </c>
      <c r="Y47" s="31">
        <f t="shared" si="1"/>
        <v>-12681454</v>
      </c>
      <c r="Z47" s="32">
        <f>+IF(X47&lt;&gt;0,+(Y47/X47)*100,0)</f>
        <v>-60.180217186761695</v>
      </c>
      <c r="AA47" s="29">
        <f>SUM(AA34:AA46)</f>
        <v>83731610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7465585</v>
      </c>
      <c r="D48" s="39">
        <f t="shared" si="2"/>
        <v>0</v>
      </c>
      <c r="E48" s="40">
        <f t="shared" si="2"/>
        <v>4023872</v>
      </c>
      <c r="F48" s="41">
        <f t="shared" si="2"/>
        <v>4023872</v>
      </c>
      <c r="G48" s="41">
        <f t="shared" si="2"/>
        <v>6782775</v>
      </c>
      <c r="H48" s="41">
        <f t="shared" si="2"/>
        <v>0</v>
      </c>
      <c r="I48" s="41">
        <f t="shared" si="2"/>
        <v>-1605450</v>
      </c>
      <c r="J48" s="41">
        <f t="shared" si="2"/>
        <v>5177325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5177325</v>
      </c>
      <c r="X48" s="41">
        <f t="shared" si="2"/>
        <v>1005864</v>
      </c>
      <c r="Y48" s="41">
        <f t="shared" si="2"/>
        <v>4171461</v>
      </c>
      <c r="Z48" s="42">
        <f>+IF(X48&lt;&gt;0,+(Y48/X48)*100,0)</f>
        <v>414.71421583832404</v>
      </c>
      <c r="AA48" s="39">
        <f>+AA32-AA47</f>
        <v>4023872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614000</v>
      </c>
      <c r="F49" s="22">
        <v>614000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307000</v>
      </c>
      <c r="Y49" s="22">
        <v>-307000</v>
      </c>
      <c r="Z49" s="23">
        <v>-100</v>
      </c>
      <c r="AA49" s="20">
        <v>614000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7465585</v>
      </c>
      <c r="D51" s="48">
        <f t="shared" si="3"/>
        <v>0</v>
      </c>
      <c r="E51" s="49">
        <f t="shared" si="3"/>
        <v>4637872</v>
      </c>
      <c r="F51" s="50">
        <f t="shared" si="3"/>
        <v>4637872</v>
      </c>
      <c r="G51" s="50">
        <f t="shared" si="3"/>
        <v>6782775</v>
      </c>
      <c r="H51" s="50">
        <f t="shared" si="3"/>
        <v>0</v>
      </c>
      <c r="I51" s="50">
        <f t="shared" si="3"/>
        <v>-1605450</v>
      </c>
      <c r="J51" s="50">
        <f t="shared" si="3"/>
        <v>5177325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5177325</v>
      </c>
      <c r="X51" s="50">
        <f t="shared" si="3"/>
        <v>1312864</v>
      </c>
      <c r="Y51" s="50">
        <f t="shared" si="3"/>
        <v>3864461</v>
      </c>
      <c r="Z51" s="51">
        <f>+IF(X51&lt;&gt;0,+(Y51/X51)*100,0)</f>
        <v>294.35348977502622</v>
      </c>
      <c r="AA51" s="48">
        <f>SUM(AA48:AA50)</f>
        <v>4637872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7465585</v>
      </c>
      <c r="D53" s="54">
        <f>+D51-D52</f>
        <v>0</v>
      </c>
      <c r="E53" s="55">
        <f t="shared" si="4"/>
        <v>4637872</v>
      </c>
      <c r="F53" s="56">
        <f t="shared" si="4"/>
        <v>4637872</v>
      </c>
      <c r="G53" s="56">
        <f t="shared" si="4"/>
        <v>6782775</v>
      </c>
      <c r="H53" s="56">
        <f t="shared" si="4"/>
        <v>0</v>
      </c>
      <c r="I53" s="56">
        <f t="shared" si="4"/>
        <v>-1605450</v>
      </c>
      <c r="J53" s="56">
        <f t="shared" si="4"/>
        <v>5177325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5177325</v>
      </c>
      <c r="X53" s="56">
        <f t="shared" si="4"/>
        <v>1312864</v>
      </c>
      <c r="Y53" s="56">
        <f t="shared" si="4"/>
        <v>3864461</v>
      </c>
      <c r="Z53" s="57">
        <f>+IF(X53&lt;&gt;0,+(Y53/X53)*100,0)</f>
        <v>294.35348977502622</v>
      </c>
      <c r="AA53" s="54">
        <f>+AA51-AA52</f>
        <v>4637872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7465585</v>
      </c>
      <c r="D56" s="48">
        <f>SUM(D53:D55)</f>
        <v>0</v>
      </c>
      <c r="E56" s="49">
        <f t="shared" si="5"/>
        <v>4637872</v>
      </c>
      <c r="F56" s="50">
        <f t="shared" si="5"/>
        <v>4637872</v>
      </c>
      <c r="G56" s="50">
        <f t="shared" si="5"/>
        <v>6782775</v>
      </c>
      <c r="H56" s="50">
        <f t="shared" si="5"/>
        <v>0</v>
      </c>
      <c r="I56" s="50">
        <f t="shared" si="5"/>
        <v>-1605450</v>
      </c>
      <c r="J56" s="50">
        <f t="shared" si="5"/>
        <v>5177325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5177325</v>
      </c>
      <c r="X56" s="50">
        <f t="shared" si="5"/>
        <v>1312864</v>
      </c>
      <c r="Y56" s="50">
        <f t="shared" si="5"/>
        <v>3864461</v>
      </c>
      <c r="Z56" s="51">
        <f>+IF(X56&lt;&gt;0,+(Y56/X56)*100,0)</f>
        <v>294.35348977502622</v>
      </c>
      <c r="AA56" s="48">
        <f>SUM(AA53:AA55)</f>
        <v>4637872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7465585</v>
      </c>
      <c r="D59" s="65">
        <f>SUM(D56:D58)</f>
        <v>0</v>
      </c>
      <c r="E59" s="66">
        <f t="shared" si="6"/>
        <v>4637872</v>
      </c>
      <c r="F59" s="67">
        <f t="shared" si="6"/>
        <v>4637872</v>
      </c>
      <c r="G59" s="67">
        <f t="shared" si="6"/>
        <v>6782775</v>
      </c>
      <c r="H59" s="67">
        <f t="shared" si="6"/>
        <v>0</v>
      </c>
      <c r="I59" s="67">
        <f t="shared" si="6"/>
        <v>-1605450</v>
      </c>
      <c r="J59" s="67">
        <f t="shared" si="6"/>
        <v>5177325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5177325</v>
      </c>
      <c r="X59" s="67">
        <f t="shared" si="6"/>
        <v>1312864</v>
      </c>
      <c r="Y59" s="67">
        <f t="shared" si="6"/>
        <v>3864461</v>
      </c>
      <c r="Z59" s="68">
        <f>+IF(X59&lt;&gt;0,+(Y59/X59)*100,0)</f>
        <v>294.35348977502622</v>
      </c>
      <c r="AA59" s="65">
        <f>SUM(AA56:AA58)</f>
        <v>4637872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105796078</v>
      </c>
      <c r="D6" s="20"/>
      <c r="E6" s="21">
        <v>126534144</v>
      </c>
      <c r="F6" s="22">
        <v>126534144</v>
      </c>
      <c r="G6" s="22">
        <v>10043844</v>
      </c>
      <c r="H6" s="22">
        <v>13336268</v>
      </c>
      <c r="I6" s="22">
        <v>11798918</v>
      </c>
      <c r="J6" s="22">
        <v>35179030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35179030</v>
      </c>
      <c r="X6" s="22">
        <v>31633536</v>
      </c>
      <c r="Y6" s="22">
        <v>3545494</v>
      </c>
      <c r="Z6" s="23">
        <v>11.208023029736543</v>
      </c>
      <c r="AA6" s="20">
        <v>126534144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601653</v>
      </c>
      <c r="D13" s="20"/>
      <c r="E13" s="21">
        <v>4216721</v>
      </c>
      <c r="F13" s="22">
        <v>4216721</v>
      </c>
      <c r="G13" s="22">
        <v>56678</v>
      </c>
      <c r="H13" s="22">
        <v>38540</v>
      </c>
      <c r="I13" s="22">
        <v>54873</v>
      </c>
      <c r="J13" s="22">
        <v>150091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150091</v>
      </c>
      <c r="X13" s="22">
        <v>1595498</v>
      </c>
      <c r="Y13" s="22">
        <v>-1445407</v>
      </c>
      <c r="Z13" s="23">
        <v>-90.59284311230725</v>
      </c>
      <c r="AA13" s="20">
        <v>4216721</v>
      </c>
    </row>
    <row r="14" spans="1:27" ht="13.5" x14ac:dyDescent="0.25">
      <c r="A14" s="19" t="s">
        <v>42</v>
      </c>
      <c r="B14" s="15" t="s">
        <v>32</v>
      </c>
      <c r="C14" s="20">
        <v>1194487</v>
      </c>
      <c r="D14" s="20"/>
      <c r="E14" s="21">
        <v>1194487</v>
      </c>
      <c r="F14" s="22">
        <v>1194487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410105</v>
      </c>
      <c r="Y14" s="22">
        <v>-410105</v>
      </c>
      <c r="Z14" s="23">
        <v>-100</v>
      </c>
      <c r="AA14" s="20">
        <v>1194487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5740</v>
      </c>
      <c r="D23" s="20"/>
      <c r="E23" s="21">
        <v>24056</v>
      </c>
      <c r="F23" s="22">
        <v>24056</v>
      </c>
      <c r="G23" s="22">
        <v>12758</v>
      </c>
      <c r="H23" s="22"/>
      <c r="I23" s="22"/>
      <c r="J23" s="22">
        <v>12758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12758</v>
      </c>
      <c r="X23" s="22">
        <v>5865</v>
      </c>
      <c r="Y23" s="22">
        <v>6893</v>
      </c>
      <c r="Z23" s="23">
        <v>117.52770673486785</v>
      </c>
      <c r="AA23" s="20">
        <v>24056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14975464</v>
      </c>
      <c r="D25" s="20"/>
      <c r="E25" s="21">
        <v>22747563</v>
      </c>
      <c r="F25" s="22">
        <v>22747563</v>
      </c>
      <c r="G25" s="22"/>
      <c r="H25" s="22">
        <v>8955521</v>
      </c>
      <c r="I25" s="22"/>
      <c r="J25" s="22">
        <v>8955521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8955521</v>
      </c>
      <c r="X25" s="22">
        <v>6388556</v>
      </c>
      <c r="Y25" s="22">
        <v>2566965</v>
      </c>
      <c r="Z25" s="23">
        <v>40.180676196624091</v>
      </c>
      <c r="AA25" s="20">
        <v>22747563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10427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122583849</v>
      </c>
      <c r="D32" s="29">
        <f t="shared" ref="D32:Y32" si="0">SUM(D6:D31)</f>
        <v>0</v>
      </c>
      <c r="E32" s="30">
        <f t="shared" si="0"/>
        <v>154716971</v>
      </c>
      <c r="F32" s="31">
        <f t="shared" si="0"/>
        <v>154716971</v>
      </c>
      <c r="G32" s="31">
        <f t="shared" si="0"/>
        <v>10113280</v>
      </c>
      <c r="H32" s="31">
        <f t="shared" si="0"/>
        <v>22330329</v>
      </c>
      <c r="I32" s="31">
        <f t="shared" si="0"/>
        <v>11853791</v>
      </c>
      <c r="J32" s="31">
        <f t="shared" si="0"/>
        <v>44297400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44297400</v>
      </c>
      <c r="X32" s="31">
        <f t="shared" si="0"/>
        <v>40033560</v>
      </c>
      <c r="Y32" s="31">
        <f t="shared" si="0"/>
        <v>4263840</v>
      </c>
      <c r="Z32" s="32">
        <f>+IF(X32&lt;&gt;0,+(Y32/X32)*100,0)</f>
        <v>10.650664092826119</v>
      </c>
      <c r="AA32" s="29">
        <f>SUM(AA6:AA31)</f>
        <v>154716971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5206842</v>
      </c>
      <c r="D34" s="20"/>
      <c r="E34" s="21">
        <v>6417616</v>
      </c>
      <c r="F34" s="22">
        <v>6417616</v>
      </c>
      <c r="G34" s="22">
        <v>367601</v>
      </c>
      <c r="H34" s="22">
        <v>391784</v>
      </c>
      <c r="I34" s="22">
        <v>414214</v>
      </c>
      <c r="J34" s="22">
        <v>1173599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1173599</v>
      </c>
      <c r="X34" s="22">
        <v>1604418</v>
      </c>
      <c r="Y34" s="22">
        <v>-430819</v>
      </c>
      <c r="Z34" s="23">
        <v>-26.852042298204083</v>
      </c>
      <c r="AA34" s="20">
        <v>6417616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109782561</v>
      </c>
      <c r="D36" s="20"/>
      <c r="E36" s="21">
        <v>121122936</v>
      </c>
      <c r="F36" s="22">
        <v>121122936</v>
      </c>
      <c r="G36" s="22">
        <v>11292723</v>
      </c>
      <c r="H36" s="22">
        <v>14733103</v>
      </c>
      <c r="I36" s="22">
        <v>14860683</v>
      </c>
      <c r="J36" s="22">
        <v>40886509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40886509</v>
      </c>
      <c r="X36" s="22">
        <v>30280734</v>
      </c>
      <c r="Y36" s="22">
        <v>10605775</v>
      </c>
      <c r="Z36" s="23">
        <v>35.024827997894633</v>
      </c>
      <c r="AA36" s="20">
        <v>121122936</v>
      </c>
    </row>
    <row r="37" spans="1:27" ht="13.5" x14ac:dyDescent="0.25">
      <c r="A37" s="19" t="s">
        <v>63</v>
      </c>
      <c r="B37" s="15" t="s">
        <v>32</v>
      </c>
      <c r="C37" s="20">
        <v>5425368</v>
      </c>
      <c r="D37" s="20"/>
      <c r="E37" s="21">
        <v>4749574</v>
      </c>
      <c r="F37" s="22">
        <v>4749574</v>
      </c>
      <c r="G37" s="22"/>
      <c r="H37" s="22">
        <v>108827</v>
      </c>
      <c r="I37" s="22">
        <v>2013254</v>
      </c>
      <c r="J37" s="22">
        <v>2122081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2122081</v>
      </c>
      <c r="X37" s="22">
        <v>1063744</v>
      </c>
      <c r="Y37" s="22">
        <v>1058337</v>
      </c>
      <c r="Z37" s="23">
        <v>99.491701010769503</v>
      </c>
      <c r="AA37" s="20">
        <v>4749574</v>
      </c>
    </row>
    <row r="38" spans="1:27" ht="13.5" x14ac:dyDescent="0.25">
      <c r="A38" s="19" t="s">
        <v>64</v>
      </c>
      <c r="B38" s="15" t="s">
        <v>32</v>
      </c>
      <c r="C38" s="20">
        <v>285368</v>
      </c>
      <c r="D38" s="20"/>
      <c r="E38" s="21">
        <v>1603183</v>
      </c>
      <c r="F38" s="22">
        <v>1603183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685365</v>
      </c>
      <c r="Y38" s="22">
        <v>-685365</v>
      </c>
      <c r="Z38" s="23">
        <v>-100</v>
      </c>
      <c r="AA38" s="20">
        <v>1603183</v>
      </c>
    </row>
    <row r="39" spans="1:27" ht="13.5" x14ac:dyDescent="0.25">
      <c r="A39" s="19" t="s">
        <v>65</v>
      </c>
      <c r="B39" s="15" t="s">
        <v>32</v>
      </c>
      <c r="C39" s="20">
        <v>4374120</v>
      </c>
      <c r="D39" s="20"/>
      <c r="E39" s="21">
        <v>3225981</v>
      </c>
      <c r="F39" s="22">
        <v>3225981</v>
      </c>
      <c r="G39" s="22">
        <v>367899</v>
      </c>
      <c r="H39" s="22">
        <v>403979</v>
      </c>
      <c r="I39" s="22">
        <v>374787</v>
      </c>
      <c r="J39" s="22">
        <v>1146665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1146665</v>
      </c>
      <c r="X39" s="22">
        <v>555532</v>
      </c>
      <c r="Y39" s="22">
        <v>591133</v>
      </c>
      <c r="Z39" s="23">
        <v>106.40845171835285</v>
      </c>
      <c r="AA39" s="20">
        <v>3225981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10372905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2354398</v>
      </c>
      <c r="F43" s="22">
        <v>2354398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537180</v>
      </c>
      <c r="Y43" s="22">
        <v>-537180</v>
      </c>
      <c r="Z43" s="23">
        <v>-100</v>
      </c>
      <c r="AA43" s="20">
        <v>2354398</v>
      </c>
    </row>
    <row r="44" spans="1:27" ht="13.5" x14ac:dyDescent="0.25">
      <c r="A44" s="19" t="s">
        <v>69</v>
      </c>
      <c r="B44" s="15" t="s">
        <v>32</v>
      </c>
      <c r="C44" s="20">
        <v>42913</v>
      </c>
      <c r="D44" s="20"/>
      <c r="E44" s="21">
        <v>72153</v>
      </c>
      <c r="F44" s="22">
        <v>72153</v>
      </c>
      <c r="G44" s="22">
        <v>2987</v>
      </c>
      <c r="H44" s="22">
        <v>3215</v>
      </c>
      <c r="I44" s="22">
        <v>3408</v>
      </c>
      <c r="J44" s="22">
        <v>9610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9610</v>
      </c>
      <c r="X44" s="22">
        <v>16659</v>
      </c>
      <c r="Y44" s="22">
        <v>-7049</v>
      </c>
      <c r="Z44" s="23">
        <v>-42.313464193529022</v>
      </c>
      <c r="AA44" s="20">
        <v>72153</v>
      </c>
    </row>
    <row r="45" spans="1:27" ht="13.5" x14ac:dyDescent="0.25">
      <c r="A45" s="19" t="s">
        <v>70</v>
      </c>
      <c r="B45" s="15" t="s">
        <v>32</v>
      </c>
      <c r="C45" s="20">
        <v>441053</v>
      </c>
      <c r="D45" s="20"/>
      <c r="E45" s="21">
        <v>27142</v>
      </c>
      <c r="F45" s="22">
        <v>27142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5936</v>
      </c>
      <c r="Y45" s="22">
        <v>-5936</v>
      </c>
      <c r="Z45" s="23">
        <v>-100</v>
      </c>
      <c r="AA45" s="20">
        <v>27142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135931130</v>
      </c>
      <c r="D47" s="29">
        <f t="shared" ref="D47:Y47" si="1">SUM(D34:D46)</f>
        <v>0</v>
      </c>
      <c r="E47" s="30">
        <f t="shared" si="1"/>
        <v>139572983</v>
      </c>
      <c r="F47" s="31">
        <f t="shared" si="1"/>
        <v>139572983</v>
      </c>
      <c r="G47" s="31">
        <f t="shared" si="1"/>
        <v>12031210</v>
      </c>
      <c r="H47" s="31">
        <f t="shared" si="1"/>
        <v>15640908</v>
      </c>
      <c r="I47" s="31">
        <f t="shared" si="1"/>
        <v>17666346</v>
      </c>
      <c r="J47" s="31">
        <f t="shared" si="1"/>
        <v>45338464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45338464</v>
      </c>
      <c r="X47" s="31">
        <f t="shared" si="1"/>
        <v>34749568</v>
      </c>
      <c r="Y47" s="31">
        <f t="shared" si="1"/>
        <v>10588896</v>
      </c>
      <c r="Z47" s="32">
        <f>+IF(X47&lt;&gt;0,+(Y47/X47)*100,0)</f>
        <v>30.472021983122204</v>
      </c>
      <c r="AA47" s="29">
        <f>SUM(AA34:AA46)</f>
        <v>139572983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-13347281</v>
      </c>
      <c r="D48" s="39">
        <f t="shared" si="2"/>
        <v>0</v>
      </c>
      <c r="E48" s="40">
        <f t="shared" si="2"/>
        <v>15143988</v>
      </c>
      <c r="F48" s="41">
        <f t="shared" si="2"/>
        <v>15143988</v>
      </c>
      <c r="G48" s="41">
        <f t="shared" si="2"/>
        <v>-1917930</v>
      </c>
      <c r="H48" s="41">
        <f t="shared" si="2"/>
        <v>6689421</v>
      </c>
      <c r="I48" s="41">
        <f t="shared" si="2"/>
        <v>-5812555</v>
      </c>
      <c r="J48" s="41">
        <f t="shared" si="2"/>
        <v>-1041064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-1041064</v>
      </c>
      <c r="X48" s="41">
        <f t="shared" si="2"/>
        <v>5283992</v>
      </c>
      <c r="Y48" s="41">
        <f t="shared" si="2"/>
        <v>-6325056</v>
      </c>
      <c r="Z48" s="42">
        <f>+IF(X48&lt;&gt;0,+(Y48/X48)*100,0)</f>
        <v>-119.70222513584426</v>
      </c>
      <c r="AA48" s="39">
        <f>+AA32-AA47</f>
        <v>15143988</v>
      </c>
    </row>
    <row r="49" spans="1:27" ht="25.5" x14ac:dyDescent="0.25">
      <c r="A49" s="43" t="s">
        <v>74</v>
      </c>
      <c r="B49" s="15" t="s">
        <v>32</v>
      </c>
      <c r="C49" s="20">
        <v>14400000</v>
      </c>
      <c r="D49" s="20"/>
      <c r="E49" s="21">
        <v>21544000</v>
      </c>
      <c r="F49" s="22">
        <v>21544000</v>
      </c>
      <c r="G49" s="22"/>
      <c r="H49" s="22">
        <v>555638</v>
      </c>
      <c r="I49" s="22">
        <v>5074278</v>
      </c>
      <c r="J49" s="22">
        <v>5629916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5629916</v>
      </c>
      <c r="X49" s="22">
        <v>6007800</v>
      </c>
      <c r="Y49" s="22">
        <v>-377884</v>
      </c>
      <c r="Z49" s="23">
        <v>-6.2898898099137792</v>
      </c>
      <c r="AA49" s="20">
        <v>21544000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1052719</v>
      </c>
      <c r="D51" s="48">
        <f t="shared" si="3"/>
        <v>0</v>
      </c>
      <c r="E51" s="49">
        <f t="shared" si="3"/>
        <v>36687988</v>
      </c>
      <c r="F51" s="50">
        <f t="shared" si="3"/>
        <v>36687988</v>
      </c>
      <c r="G51" s="50">
        <f t="shared" si="3"/>
        <v>-1917930</v>
      </c>
      <c r="H51" s="50">
        <f t="shared" si="3"/>
        <v>7245059</v>
      </c>
      <c r="I51" s="50">
        <f t="shared" si="3"/>
        <v>-738277</v>
      </c>
      <c r="J51" s="50">
        <f t="shared" si="3"/>
        <v>4588852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4588852</v>
      </c>
      <c r="X51" s="50">
        <f t="shared" si="3"/>
        <v>11291792</v>
      </c>
      <c r="Y51" s="50">
        <f t="shared" si="3"/>
        <v>-6702940</v>
      </c>
      <c r="Z51" s="51">
        <f>+IF(X51&lt;&gt;0,+(Y51/X51)*100,0)</f>
        <v>-59.361171371204854</v>
      </c>
      <c r="AA51" s="48">
        <f>SUM(AA48:AA50)</f>
        <v>36687988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1052719</v>
      </c>
      <c r="D53" s="54">
        <f>+D51-D52</f>
        <v>0</v>
      </c>
      <c r="E53" s="55">
        <f t="shared" si="4"/>
        <v>36687988</v>
      </c>
      <c r="F53" s="56">
        <f t="shared" si="4"/>
        <v>36687988</v>
      </c>
      <c r="G53" s="56">
        <f t="shared" si="4"/>
        <v>-1917930</v>
      </c>
      <c r="H53" s="56">
        <f t="shared" si="4"/>
        <v>7245059</v>
      </c>
      <c r="I53" s="56">
        <f t="shared" si="4"/>
        <v>-738277</v>
      </c>
      <c r="J53" s="56">
        <f t="shared" si="4"/>
        <v>4588852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4588852</v>
      </c>
      <c r="X53" s="56">
        <f t="shared" si="4"/>
        <v>11291792</v>
      </c>
      <c r="Y53" s="56">
        <f t="shared" si="4"/>
        <v>-6702940</v>
      </c>
      <c r="Z53" s="57">
        <f>+IF(X53&lt;&gt;0,+(Y53/X53)*100,0)</f>
        <v>-59.361171371204854</v>
      </c>
      <c r="AA53" s="54">
        <f>+AA51-AA52</f>
        <v>36687988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1052719</v>
      </c>
      <c r="D56" s="48">
        <f>SUM(D53:D55)</f>
        <v>0</v>
      </c>
      <c r="E56" s="49">
        <f t="shared" si="5"/>
        <v>36687988</v>
      </c>
      <c r="F56" s="50">
        <f t="shared" si="5"/>
        <v>36687988</v>
      </c>
      <c r="G56" s="50">
        <f t="shared" si="5"/>
        <v>-1917930</v>
      </c>
      <c r="H56" s="50">
        <f t="shared" si="5"/>
        <v>7245059</v>
      </c>
      <c r="I56" s="50">
        <f t="shared" si="5"/>
        <v>-738277</v>
      </c>
      <c r="J56" s="50">
        <f t="shared" si="5"/>
        <v>4588852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4588852</v>
      </c>
      <c r="X56" s="50">
        <f t="shared" si="5"/>
        <v>11291792</v>
      </c>
      <c r="Y56" s="50">
        <f t="shared" si="5"/>
        <v>-6702940</v>
      </c>
      <c r="Z56" s="51">
        <f>+IF(X56&lt;&gt;0,+(Y56/X56)*100,0)</f>
        <v>-59.361171371204854</v>
      </c>
      <c r="AA56" s="48">
        <f>SUM(AA53:AA55)</f>
        <v>36687988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1052719</v>
      </c>
      <c r="D59" s="65">
        <f>SUM(D56:D58)</f>
        <v>0</v>
      </c>
      <c r="E59" s="66">
        <f t="shared" si="6"/>
        <v>36687988</v>
      </c>
      <c r="F59" s="67">
        <f t="shared" si="6"/>
        <v>36687988</v>
      </c>
      <c r="G59" s="67">
        <f t="shared" si="6"/>
        <v>-1917930</v>
      </c>
      <c r="H59" s="67">
        <f t="shared" si="6"/>
        <v>7245059</v>
      </c>
      <c r="I59" s="67">
        <f t="shared" si="6"/>
        <v>-738277</v>
      </c>
      <c r="J59" s="67">
        <f t="shared" si="6"/>
        <v>4588852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4588852</v>
      </c>
      <c r="X59" s="67">
        <f t="shared" si="6"/>
        <v>11291792</v>
      </c>
      <c r="Y59" s="67">
        <f t="shared" si="6"/>
        <v>-6702940</v>
      </c>
      <c r="Z59" s="68">
        <f>+IF(X59&lt;&gt;0,+(Y59/X59)*100,0)</f>
        <v>-59.361171371204854</v>
      </c>
      <c r="AA59" s="65">
        <f>SUM(AA56:AA58)</f>
        <v>36687988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631435</v>
      </c>
      <c r="D34" s="20"/>
      <c r="E34" s="21">
        <v>722442</v>
      </c>
      <c r="F34" s="22">
        <v>722442</v>
      </c>
      <c r="G34" s="22">
        <v>82515</v>
      </c>
      <c r="H34" s="22">
        <v>52851</v>
      </c>
      <c r="I34" s="22">
        <v>52851</v>
      </c>
      <c r="J34" s="22">
        <v>188217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188217</v>
      </c>
      <c r="X34" s="22">
        <v>180615</v>
      </c>
      <c r="Y34" s="22">
        <v>7602</v>
      </c>
      <c r="Z34" s="23">
        <v>4.2089527447886388</v>
      </c>
      <c r="AA34" s="20">
        <v>722442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679997</v>
      </c>
      <c r="D39" s="20"/>
      <c r="E39" s="21">
        <v>735152</v>
      </c>
      <c r="F39" s="22">
        <v>735152</v>
      </c>
      <c r="G39" s="22"/>
      <c r="H39" s="22"/>
      <c r="I39" s="22">
        <v>49655</v>
      </c>
      <c r="J39" s="22">
        <v>49655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49655</v>
      </c>
      <c r="X39" s="22">
        <v>183789</v>
      </c>
      <c r="Y39" s="22">
        <v>-134134</v>
      </c>
      <c r="Z39" s="23">
        <v>-72.982605052533074</v>
      </c>
      <c r="AA39" s="20">
        <v>735152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3529302</v>
      </c>
      <c r="D41" s="20"/>
      <c r="E41" s="21">
        <v>1500000</v>
      </c>
      <c r="F41" s="22">
        <v>1500000</v>
      </c>
      <c r="G41" s="22"/>
      <c r="H41" s="22">
        <v>188410</v>
      </c>
      <c r="I41" s="22">
        <v>105710</v>
      </c>
      <c r="J41" s="22">
        <v>294120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294120</v>
      </c>
      <c r="X41" s="22">
        <v>375000</v>
      </c>
      <c r="Y41" s="22">
        <v>-80880</v>
      </c>
      <c r="Z41" s="23">
        <v>-21.568000000000001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2162402</v>
      </c>
      <c r="D44" s="20"/>
      <c r="E44" s="21">
        <v>1523552</v>
      </c>
      <c r="F44" s="22">
        <v>1523552</v>
      </c>
      <c r="G44" s="22">
        <v>184025</v>
      </c>
      <c r="H44" s="22">
        <v>430</v>
      </c>
      <c r="I44" s="22">
        <v>195608</v>
      </c>
      <c r="J44" s="22">
        <v>380063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380063</v>
      </c>
      <c r="X44" s="22">
        <v>380889</v>
      </c>
      <c r="Y44" s="22">
        <v>-826</v>
      </c>
      <c r="Z44" s="23">
        <v>-0.21686108026222864</v>
      </c>
      <c r="AA44" s="20">
        <v>1523552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7003136</v>
      </c>
      <c r="D47" s="29">
        <f t="shared" ref="D47:Y47" si="1">SUM(D34:D46)</f>
        <v>0</v>
      </c>
      <c r="E47" s="30">
        <f t="shared" si="1"/>
        <v>4481146</v>
      </c>
      <c r="F47" s="31">
        <f t="shared" si="1"/>
        <v>4481146</v>
      </c>
      <c r="G47" s="31">
        <f t="shared" si="1"/>
        <v>266540</v>
      </c>
      <c r="H47" s="31">
        <f t="shared" si="1"/>
        <v>241691</v>
      </c>
      <c r="I47" s="31">
        <f t="shared" si="1"/>
        <v>403824</v>
      </c>
      <c r="J47" s="31">
        <f t="shared" si="1"/>
        <v>912055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912055</v>
      </c>
      <c r="X47" s="31">
        <f t="shared" si="1"/>
        <v>1120293</v>
      </c>
      <c r="Y47" s="31">
        <f t="shared" si="1"/>
        <v>-208238</v>
      </c>
      <c r="Z47" s="32">
        <f>+IF(X47&lt;&gt;0,+(Y47/X47)*100,0)</f>
        <v>-18.587815866027903</v>
      </c>
      <c r="AA47" s="29">
        <f>SUM(AA34:AA46)</f>
        <v>4481146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-7003136</v>
      </c>
      <c r="D48" s="39">
        <f t="shared" si="2"/>
        <v>0</v>
      </c>
      <c r="E48" s="40">
        <f t="shared" si="2"/>
        <v>-4481146</v>
      </c>
      <c r="F48" s="41">
        <f t="shared" si="2"/>
        <v>-4481146</v>
      </c>
      <c r="G48" s="41">
        <f t="shared" si="2"/>
        <v>-266540</v>
      </c>
      <c r="H48" s="41">
        <f t="shared" si="2"/>
        <v>-241691</v>
      </c>
      <c r="I48" s="41">
        <f t="shared" si="2"/>
        <v>-403824</v>
      </c>
      <c r="J48" s="41">
        <f t="shared" si="2"/>
        <v>-912055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-912055</v>
      </c>
      <c r="X48" s="41">
        <f t="shared" si="2"/>
        <v>-1120293</v>
      </c>
      <c r="Y48" s="41">
        <f t="shared" si="2"/>
        <v>208238</v>
      </c>
      <c r="Z48" s="42">
        <f>+IF(X48&lt;&gt;0,+(Y48/X48)*100,0)</f>
        <v>-18.587815866027903</v>
      </c>
      <c r="AA48" s="39">
        <f>+AA32-AA47</f>
        <v>-4481146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-7003136</v>
      </c>
      <c r="D51" s="48">
        <f t="shared" si="3"/>
        <v>0</v>
      </c>
      <c r="E51" s="49">
        <f t="shared" si="3"/>
        <v>-4481146</v>
      </c>
      <c r="F51" s="50">
        <f t="shared" si="3"/>
        <v>-4481146</v>
      </c>
      <c r="G51" s="50">
        <f t="shared" si="3"/>
        <v>-266540</v>
      </c>
      <c r="H51" s="50">
        <f t="shared" si="3"/>
        <v>-241691</v>
      </c>
      <c r="I51" s="50">
        <f t="shared" si="3"/>
        <v>-403824</v>
      </c>
      <c r="J51" s="50">
        <f t="shared" si="3"/>
        <v>-912055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-912055</v>
      </c>
      <c r="X51" s="50">
        <f t="shared" si="3"/>
        <v>-1120293</v>
      </c>
      <c r="Y51" s="50">
        <f t="shared" si="3"/>
        <v>208238</v>
      </c>
      <c r="Z51" s="51">
        <f>+IF(X51&lt;&gt;0,+(Y51/X51)*100,0)</f>
        <v>-18.587815866027903</v>
      </c>
      <c r="AA51" s="48">
        <f>SUM(AA48:AA50)</f>
        <v>-4481146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-7003136</v>
      </c>
      <c r="D53" s="54">
        <f>+D51-D52</f>
        <v>0</v>
      </c>
      <c r="E53" s="55">
        <f t="shared" si="4"/>
        <v>-4481146</v>
      </c>
      <c r="F53" s="56">
        <f t="shared" si="4"/>
        <v>-4481146</v>
      </c>
      <c r="G53" s="56">
        <f t="shared" si="4"/>
        <v>-266540</v>
      </c>
      <c r="H53" s="56">
        <f t="shared" si="4"/>
        <v>-241691</v>
      </c>
      <c r="I53" s="56">
        <f t="shared" si="4"/>
        <v>-403824</v>
      </c>
      <c r="J53" s="56">
        <f t="shared" si="4"/>
        <v>-912055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-912055</v>
      </c>
      <c r="X53" s="56">
        <f t="shared" si="4"/>
        <v>-1120293</v>
      </c>
      <c r="Y53" s="56">
        <f t="shared" si="4"/>
        <v>208238</v>
      </c>
      <c r="Z53" s="57">
        <f>+IF(X53&lt;&gt;0,+(Y53/X53)*100,0)</f>
        <v>-18.587815866027903</v>
      </c>
      <c r="AA53" s="54">
        <f>+AA51-AA52</f>
        <v>-4481146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-7003136</v>
      </c>
      <c r="D56" s="48">
        <f>SUM(D53:D55)</f>
        <v>0</v>
      </c>
      <c r="E56" s="49">
        <f t="shared" si="5"/>
        <v>-4481146</v>
      </c>
      <c r="F56" s="50">
        <f t="shared" si="5"/>
        <v>-4481146</v>
      </c>
      <c r="G56" s="50">
        <f t="shared" si="5"/>
        <v>-266540</v>
      </c>
      <c r="H56" s="50">
        <f t="shared" si="5"/>
        <v>-241691</v>
      </c>
      <c r="I56" s="50">
        <f t="shared" si="5"/>
        <v>-403824</v>
      </c>
      <c r="J56" s="50">
        <f t="shared" si="5"/>
        <v>-912055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-912055</v>
      </c>
      <c r="X56" s="50">
        <f t="shared" si="5"/>
        <v>-1120293</v>
      </c>
      <c r="Y56" s="50">
        <f t="shared" si="5"/>
        <v>208238</v>
      </c>
      <c r="Z56" s="51">
        <f>+IF(X56&lt;&gt;0,+(Y56/X56)*100,0)</f>
        <v>-18.587815866027903</v>
      </c>
      <c r="AA56" s="48">
        <f>SUM(AA53:AA55)</f>
        <v>-4481146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-7003136</v>
      </c>
      <c r="D59" s="65">
        <f>SUM(D56:D58)</f>
        <v>0</v>
      </c>
      <c r="E59" s="66">
        <f t="shared" si="6"/>
        <v>-4481146</v>
      </c>
      <c r="F59" s="67">
        <f t="shared" si="6"/>
        <v>-4481146</v>
      </c>
      <c r="G59" s="67">
        <f t="shared" si="6"/>
        <v>-266540</v>
      </c>
      <c r="H59" s="67">
        <f t="shared" si="6"/>
        <v>-241691</v>
      </c>
      <c r="I59" s="67">
        <f t="shared" si="6"/>
        <v>-403824</v>
      </c>
      <c r="J59" s="67">
        <f t="shared" si="6"/>
        <v>-912055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-912055</v>
      </c>
      <c r="X59" s="67">
        <f t="shared" si="6"/>
        <v>-1120293</v>
      </c>
      <c r="Y59" s="67">
        <f t="shared" si="6"/>
        <v>208238</v>
      </c>
      <c r="Z59" s="68">
        <f>+IF(X59&lt;&gt;0,+(Y59/X59)*100,0)</f>
        <v>-18.587815866027903</v>
      </c>
      <c r="AA59" s="65">
        <f>SUM(AA56:AA58)</f>
        <v>-4481146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3D9DBA-3229-4186-A162-970B690CDC8E}"/>
</file>

<file path=customXml/itemProps2.xml><?xml version="1.0" encoding="utf-8"?>
<ds:datastoreItem xmlns:ds="http://schemas.openxmlformats.org/officeDocument/2006/customXml" ds:itemID="{AFF998F0-125A-4D4B-96AC-C7E854BE8E57}"/>
</file>

<file path=customXml/itemProps3.xml><?xml version="1.0" encoding="utf-8"?>
<ds:datastoreItem xmlns:ds="http://schemas.openxmlformats.org/officeDocument/2006/customXml" ds:itemID="{62971EA8-BC52-417B-BA34-48408DA16E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2024-11-05T12:04:54Z</dcterms:created>
  <dcterms:modified xsi:type="dcterms:W3CDTF">2024-11-05T12:20:56Z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